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codeName="ThisWorkbook" checkCompatibility="1"/>
  <xr:revisionPtr revIDLastSave="0" documentId="13_ncr:1_{22497CD1-4712-40EA-BE75-EE8480D0AAF8}" xr6:coauthVersionLast="47" xr6:coauthVersionMax="47" xr10:uidLastSave="{00000000-0000-0000-0000-000000000000}"/>
  <bookViews>
    <workbookView xWindow="0" yWindow="1128" windowWidth="21600" windowHeight="11328" tabRatio="751" activeTab="1" xr2:uid="{00000000-000D-0000-FFFF-FFFF00000000}"/>
  </bookViews>
  <sheets>
    <sheet name="8.1 - 8.3" sheetId="1" r:id="rId1"/>
    <sheet name="8.4" sheetId="15" r:id="rId2"/>
    <sheet name="8.5" sheetId="25" r:id="rId3"/>
    <sheet name="8.6" sheetId="4" r:id="rId4"/>
    <sheet name="8.7" sheetId="9" r:id="rId5"/>
    <sheet name="8.7 Conclus" sheetId="24" r:id="rId6"/>
  </sheets>
  <definedNames>
    <definedName name="_xlnm.Print_Area" localSheetId="0">'8.1 - 8.3'!$A$1:$G$60</definedName>
    <definedName name="_xlnm.Print_Area" localSheetId="1">'8.4'!$A$1:$G$51</definedName>
    <definedName name="_xlnm.Print_Area" localSheetId="2">'8.5'!$A$1:$H$52</definedName>
    <definedName name="_xlnm.Print_Area" localSheetId="3">'8.6'!$A$1:$H$52</definedName>
    <definedName name="_xlnm.Print_Area" localSheetId="4">'8.7'!$A$1:$G$53</definedName>
    <definedName name="_xlnm.Print_Area" localSheetId="5">'8.7 Conclus'!$A$1:$G$53</definedName>
    <definedName name="Z_56108E69_A860_4C2A_88CE_CE540ED1FA6D_.wvu.PrintArea" localSheetId="0" hidden="1">'8.1 - 8.3'!$A$1:$G$30</definedName>
    <definedName name="Z_56108E69_A860_4C2A_88CE_CE540ED1FA6D_.wvu.PrintArea" localSheetId="1" hidden="1">'8.4'!$A$1:$G$19</definedName>
    <definedName name="Z_56108E69_A860_4C2A_88CE_CE540ED1FA6D_.wvu.PrintArea" localSheetId="2" hidden="1">'8.5'!$A$1:$H$24</definedName>
    <definedName name="Z_56108E69_A860_4C2A_88CE_CE540ED1FA6D_.wvu.PrintArea" localSheetId="3" hidden="1">'8.6'!$A$49:$H$53</definedName>
    <definedName name="Z_56108E69_A860_4C2A_88CE_CE540ED1FA6D_.wvu.PrintArea" localSheetId="4" hidden="1">'8.7'!$A$1:$G$17</definedName>
    <definedName name="Z_56108E69_A860_4C2A_88CE_CE540ED1FA6D_.wvu.PrintArea" localSheetId="5" hidden="1">'8.7 Conclus'!$A$1:$G$10</definedName>
  </definedNames>
  <calcPr calcId="181029"/>
  <customWorkbookViews>
    <customWorkbookView name="ggg" guid="{56108E69-A860-4C2A-88CE-CE540ED1FA6D}" maximized="1" xWindow="-8" yWindow="-8" windowWidth="1382" windowHeight="754" activeSheetId="5"/>
  </customWorkbookViews>
</workbook>
</file>

<file path=xl/calcChain.xml><?xml version="1.0" encoding="utf-8"?>
<calcChain xmlns="http://schemas.openxmlformats.org/spreadsheetml/2006/main">
  <c r="G57" i="1" l="1"/>
  <c r="F57" i="1"/>
  <c r="D57" i="1"/>
  <c r="D20" i="15" l="1"/>
  <c r="E20" i="15"/>
  <c r="F20" i="15"/>
  <c r="G20" i="15"/>
  <c r="D21" i="15"/>
  <c r="E21" i="15"/>
  <c r="F21" i="15"/>
  <c r="G21" i="15"/>
  <c r="D22" i="15"/>
  <c r="E22" i="15"/>
  <c r="F22" i="15"/>
  <c r="G22" i="15"/>
  <c r="D23" i="15"/>
  <c r="E23" i="15"/>
  <c r="F23" i="15"/>
  <c r="G23" i="15"/>
  <c r="D24" i="15"/>
  <c r="E25" i="15"/>
  <c r="F25" i="15"/>
  <c r="G25" i="15"/>
  <c r="D26" i="15"/>
  <c r="E26" i="15"/>
  <c r="F26" i="15"/>
  <c r="G26" i="15"/>
  <c r="D27" i="15"/>
  <c r="E27" i="15"/>
  <c r="F27" i="15"/>
  <c r="G27" i="15"/>
  <c r="D19" i="15"/>
  <c r="E19" i="15"/>
  <c r="F19" i="15"/>
  <c r="G19" i="15"/>
</calcChain>
</file>

<file path=xl/sharedStrings.xml><?xml version="1.0" encoding="utf-8"?>
<sst xmlns="http://schemas.openxmlformats.org/spreadsheetml/2006/main" count="201" uniqueCount="100">
  <si>
    <t>PRODUCTOS</t>
  </si>
  <si>
    <t>Asfalto</t>
  </si>
  <si>
    <t>Gas licuado de petróleo</t>
  </si>
  <si>
    <t>Nafta industrial y Solventes</t>
  </si>
  <si>
    <t>Queroseno</t>
  </si>
  <si>
    <t xml:space="preserve"> </t>
  </si>
  <si>
    <t>ORGANISMOS</t>
  </si>
  <si>
    <t>UM</t>
  </si>
  <si>
    <t>Total</t>
  </si>
  <si>
    <t>Gasolina</t>
  </si>
  <si>
    <t xml:space="preserve">8.1 - Explotación minera en producciones seleccionadas </t>
  </si>
  <si>
    <t>CONCEPTOS</t>
  </si>
  <si>
    <t>Explotación de otras minas y canteras</t>
  </si>
  <si>
    <t>Mt</t>
  </si>
  <si>
    <t>8.2 - Tasas en producciones seleccionadas</t>
  </si>
  <si>
    <t>Petróleo crudo</t>
  </si>
  <si>
    <t>Tasa (%)</t>
  </si>
  <si>
    <t>Por ciento</t>
  </si>
  <si>
    <t>Tasas (%)</t>
  </si>
  <si>
    <r>
      <t>Mm</t>
    </r>
    <r>
      <rPr>
        <vertAlign val="superscript"/>
        <sz val="9"/>
        <color indexed="8"/>
        <rFont val="Arial"/>
        <family val="2"/>
      </rPr>
      <t>3</t>
    </r>
  </si>
  <si>
    <t>(t)</t>
  </si>
  <si>
    <t>diesel</t>
  </si>
  <si>
    <t>Combustible</t>
  </si>
  <si>
    <t xml:space="preserve">combustible </t>
  </si>
  <si>
    <t>Petróleo</t>
  </si>
  <si>
    <t>(MW.h)</t>
  </si>
  <si>
    <t>eléctrica</t>
  </si>
  <si>
    <t>Energía</t>
  </si>
  <si>
    <t>Ministerio de Energía y Minas</t>
  </si>
  <si>
    <t>Grupo Azucarero</t>
  </si>
  <si>
    <t>Ministerio de la Industria Alimenticia</t>
  </si>
  <si>
    <t xml:space="preserve">Ministerio de la Construcción </t>
  </si>
  <si>
    <t>Ministerio de la Agricultura</t>
  </si>
  <si>
    <t>Ministerio de Transporte</t>
  </si>
  <si>
    <t>Subordinación Local</t>
  </si>
  <si>
    <t>%</t>
  </si>
  <si>
    <t>Ministerio de Industrias</t>
  </si>
  <si>
    <t>Arena calcárea</t>
  </si>
  <si>
    <t>Piedra triturada</t>
  </si>
  <si>
    <t>2022/2023</t>
  </si>
  <si>
    <t>2021/2022</t>
  </si>
  <si>
    <t>2020/2021</t>
  </si>
  <si>
    <t>2019/2020</t>
  </si>
  <si>
    <t>..</t>
  </si>
  <si>
    <t>z</t>
  </si>
  <si>
    <t>Combustible diésel total</t>
  </si>
  <si>
    <t>Fuel oíl (a)</t>
  </si>
  <si>
    <t>Gasolina total</t>
  </si>
  <si>
    <t>Grasas</t>
  </si>
  <si>
    <t>-</t>
  </si>
  <si>
    <t xml:space="preserve"> Ml</t>
  </si>
  <si>
    <t>Kg</t>
  </si>
  <si>
    <t>Actividades Económicas</t>
  </si>
  <si>
    <t>Megawatt hora</t>
  </si>
  <si>
    <t>8.3 - Consumo de portadores energéticos primarios</t>
  </si>
  <si>
    <t>Fuente: Subsistema de Información Estadística Nacional</t>
  </si>
  <si>
    <t>8.4 - Consumo de portadores energéticos secundarios</t>
  </si>
  <si>
    <t>Fuel oíl</t>
  </si>
  <si>
    <t>PROVINCIA/MUNICIPIO</t>
  </si>
  <si>
    <t>Provincia</t>
  </si>
  <si>
    <t>Municipios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</si>
  <si>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</si>
  <si>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</si>
  <si>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</si>
  <si>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</si>
  <si>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</si>
  <si>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</si>
  <si>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</si>
  <si>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Alquízar</t>
  </si>
  <si>
    <t>Artemisa</t>
  </si>
  <si>
    <t>Candelaria</t>
  </si>
  <si>
    <t>San Cristóbal</t>
  </si>
  <si>
    <t xml:space="preserve">Combustible </t>
  </si>
  <si>
    <t>diésel total</t>
  </si>
  <si>
    <t>total</t>
  </si>
  <si>
    <t>Gas licuado</t>
  </si>
  <si>
    <t>del petróleo</t>
  </si>
  <si>
    <t>Ml</t>
  </si>
  <si>
    <t>8.5 - Consumo de portadores energéticos secundarios seleccionados por municipios, año 2023</t>
  </si>
  <si>
    <t>Gas licuado del petróleo</t>
  </si>
  <si>
    <t>8.6 - Consumo de energía eléctrica de la red por actividad económica</t>
  </si>
  <si>
    <t>Agricultura, ganadería, caza y silvicultura</t>
  </si>
  <si>
    <t>Industria azucarera</t>
  </si>
  <si>
    <t>Industrias manufactureras (excepto azucarera)</t>
  </si>
  <si>
    <t>Suministro de electricidad, gas y agua</t>
  </si>
  <si>
    <t>Construcción</t>
  </si>
  <si>
    <t>Comercio y reparación de efectos personales</t>
  </si>
  <si>
    <t>Hoteles y restaurantes</t>
  </si>
  <si>
    <t>Transporte, almacenamiento y comunicaciones</t>
  </si>
  <si>
    <t>Servicio a empresas, actividad inmobiliaria y de alquiler</t>
  </si>
  <si>
    <t>Administración pública, defensa y seguridad social</t>
  </si>
  <si>
    <t>Ciencia e innovación tecnológica</t>
  </si>
  <si>
    <t>Educación</t>
  </si>
  <si>
    <t>Salud pública y asistencia social</t>
  </si>
  <si>
    <t>Cultura y deportes</t>
  </si>
  <si>
    <t xml:space="preserve">Otras actividades de servicios comunales, </t>
  </si>
  <si>
    <t>de asociaciones y personales</t>
  </si>
  <si>
    <t>Dinámica</t>
  </si>
  <si>
    <t xml:space="preserve">8.7 - Consumo de portadores energéticos fundamentales de organismos seleccionados </t>
  </si>
  <si>
    <t>8.7 - Consumo de portadores energéticos fundamentales de organismos seleccionados. Conclusión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</si>
</sst>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;[Red]#,##0.0"/>
    <numFmt numFmtId="165" formatCode="#,##0.0"/>
    <numFmt numFmtId="166" formatCode="0.0"/>
    <numFmt numFmtId="167" formatCode="#,##0;[Red]#,##0"/>
    <numFmt numFmtId="168" formatCode="_-* #,##0.0_-;\-* #,##0.0_-;_-* &quot;-&quot;??_-;_-@_-"/>
    <numFmt numFmtId="169" formatCode="0.0_)"/>
    <numFmt numFmtId="170" formatCode="0;\-0;\-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vertAlign val="superscript"/>
      <sz val="9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99"/>
      <name val="Arial"/>
      <family val="2"/>
    </font>
    <font>
      <sz val="9"/>
      <color rgb="FF00009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rgb="FFFF0000"/>
      <name val="Arial"/>
      <family val="2"/>
    </font>
    <font>
      <sz val="10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6895C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0" fontId="1" fillId="0" borderId="0"/>
    <xf numFmtId="0" fontId="7" fillId="0" borderId="0"/>
    <xf numFmtId="0" fontId="10" fillId="0" borderId="0"/>
    <xf numFmtId="0" fontId="18" fillId="0" borderId="0"/>
    <xf numFmtId="169" fontId="18" fillId="0" borderId="0"/>
  </cellStyleXfs>
  <cellXfs count="138">
    <xf numFmtId="0" fontId="0" fillId="0" borderId="0" xfId="0"/>
    <xf numFmtId="0" fontId="2" fillId="2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2" fillId="2" borderId="0" xfId="2" applyFont="1" applyFill="1" applyAlignment="1" applyProtection="1">
      <alignment horizontal="left" vertical="center"/>
      <protection locked="0"/>
    </xf>
    <xf numFmtId="0" fontId="2" fillId="2" borderId="0" xfId="2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left" vertical="center"/>
    </xf>
    <xf numFmtId="164" fontId="4" fillId="2" borderId="0" xfId="2" applyNumberFormat="1" applyFont="1" applyFill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fill" vertical="center"/>
    </xf>
    <xf numFmtId="0" fontId="13" fillId="2" borderId="0" xfId="2" applyFont="1" applyFill="1" applyAlignment="1">
      <alignment vertical="center"/>
    </xf>
    <xf numFmtId="0" fontId="13" fillId="2" borderId="0" xfId="2" applyFont="1" applyFill="1" applyAlignment="1" applyProtection="1">
      <alignment vertical="center"/>
      <protection locked="0"/>
    </xf>
    <xf numFmtId="0" fontId="14" fillId="2" borderId="0" xfId="2" applyFont="1" applyFill="1" applyAlignment="1">
      <alignment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 applyProtection="1">
      <alignment horizontal="fill" vertical="center"/>
      <protection locked="0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165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165" fontId="11" fillId="2" borderId="0" xfId="0" applyNumberFormat="1" applyFont="1" applyFill="1" applyAlignment="1">
      <alignment horizontal="right"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Alignment="1">
      <alignment horizontal="right" vertical="center"/>
    </xf>
    <xf numFmtId="0" fontId="4" fillId="3" borderId="0" xfId="2" applyFont="1" applyFill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3" fillId="3" borderId="0" xfId="0" applyFont="1" applyFill="1" applyAlignment="1" applyProtection="1">
      <alignment horizontal="fill" vertical="center"/>
      <protection locked="0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2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horizontal="right" vertical="center"/>
    </xf>
    <xf numFmtId="0" fontId="3" fillId="3" borderId="1" xfId="2" applyFont="1" applyFill="1" applyBorder="1" applyAlignment="1">
      <alignment vertical="center"/>
    </xf>
    <xf numFmtId="0" fontId="3" fillId="3" borderId="1" xfId="2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fill" vertical="center"/>
    </xf>
    <xf numFmtId="0" fontId="11" fillId="2" borderId="1" xfId="0" applyFont="1" applyFill="1" applyBorder="1" applyAlignment="1">
      <alignment vertical="center"/>
    </xf>
    <xf numFmtId="0" fontId="3" fillId="3" borderId="2" xfId="2" applyFont="1" applyFill="1" applyBorder="1" applyAlignment="1">
      <alignment horizontal="right" vertical="center"/>
    </xf>
    <xf numFmtId="0" fontId="3" fillId="2" borderId="1" xfId="0" applyFont="1" applyFill="1" applyBorder="1" applyAlignment="1" applyProtection="1">
      <alignment horizontal="fill" vertical="center"/>
      <protection locked="0"/>
    </xf>
    <xf numFmtId="0" fontId="3" fillId="3" borderId="1" xfId="0" applyFont="1" applyFill="1" applyBorder="1" applyAlignment="1" applyProtection="1">
      <alignment horizontal="fill" vertical="center"/>
      <protection locked="0"/>
    </xf>
    <xf numFmtId="0" fontId="11" fillId="3" borderId="1" xfId="0" applyFont="1" applyFill="1" applyBorder="1" applyAlignment="1">
      <alignment vertical="center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6" fillId="3" borderId="0" xfId="2" applyFont="1" applyFill="1" applyAlignment="1">
      <alignment horizontal="right" vertical="center"/>
    </xf>
    <xf numFmtId="164" fontId="16" fillId="3" borderId="0" xfId="2" applyNumberFormat="1" applyFont="1" applyFill="1" applyAlignment="1">
      <alignment horizontal="right" vertical="center"/>
    </xf>
    <xf numFmtId="0" fontId="6" fillId="2" borderId="0" xfId="2" applyFont="1" applyFill="1" applyAlignment="1" applyProtection="1">
      <alignment vertical="center"/>
      <protection locked="0"/>
    </xf>
    <xf numFmtId="0" fontId="3" fillId="3" borderId="2" xfId="2" applyFont="1" applyFill="1" applyBorder="1" applyAlignment="1">
      <alignment vertical="center"/>
    </xf>
    <xf numFmtId="0" fontId="12" fillId="2" borderId="0" xfId="0" applyFont="1" applyFill="1" applyAlignment="1">
      <alignment horizontal="left" vertical="center"/>
    </xf>
    <xf numFmtId="166" fontId="11" fillId="2" borderId="0" xfId="0" applyNumberFormat="1" applyFont="1" applyFill="1" applyAlignment="1">
      <alignment vertical="center"/>
    </xf>
    <xf numFmtId="0" fontId="11" fillId="3" borderId="2" xfId="0" applyFont="1" applyFill="1" applyBorder="1" applyAlignment="1">
      <alignment vertical="center"/>
    </xf>
    <xf numFmtId="0" fontId="12" fillId="2" borderId="0" xfId="2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center" vertical="center"/>
    </xf>
    <xf numFmtId="0" fontId="3" fillId="2" borderId="0" xfId="2" applyFont="1" applyFill="1" applyAlignment="1" applyProtection="1">
      <alignment horizontal="center"/>
      <protection locked="0"/>
    </xf>
    <xf numFmtId="0" fontId="4" fillId="2" borderId="0" xfId="2" applyFont="1" applyFill="1" applyAlignment="1">
      <alignment horizontal="left"/>
    </xf>
    <xf numFmtId="0" fontId="3" fillId="3" borderId="0" xfId="2" applyFont="1" applyFill="1" applyAlignment="1" applyProtection="1">
      <alignment horizontal="center"/>
      <protection locked="0"/>
    </xf>
    <xf numFmtId="164" fontId="4" fillId="3" borderId="0" xfId="2" applyNumberFormat="1" applyFont="1" applyFill="1" applyAlignment="1">
      <alignment horizontal="right" vertical="center"/>
    </xf>
    <xf numFmtId="0" fontId="16" fillId="3" borderId="0" xfId="2" applyFont="1" applyFill="1" applyAlignment="1">
      <alignment horizontal="left"/>
    </xf>
    <xf numFmtId="0" fontId="4" fillId="2" borderId="0" xfId="2" applyFont="1" applyFill="1" applyAlignment="1" applyProtection="1">
      <alignment horizontal="center"/>
      <protection locked="0"/>
    </xf>
    <xf numFmtId="0" fontId="4" fillId="2" borderId="0" xfId="2" applyFont="1" applyFill="1" applyAlignment="1">
      <alignment horizontal="center"/>
    </xf>
    <xf numFmtId="0" fontId="16" fillId="3" borderId="0" xfId="0" applyFont="1" applyFill="1" applyAlignment="1">
      <alignment horizontal="right" vertical="center"/>
    </xf>
    <xf numFmtId="0" fontId="16" fillId="3" borderId="1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vertical="center"/>
    </xf>
    <xf numFmtId="0" fontId="16" fillId="4" borderId="0" xfId="0" applyFont="1" applyFill="1" applyAlignment="1" applyProtection="1">
      <alignment horizontal="left"/>
      <protection locked="0"/>
    </xf>
    <xf numFmtId="166" fontId="11" fillId="3" borderId="0" xfId="0" applyNumberFormat="1" applyFont="1" applyFill="1" applyAlignment="1">
      <alignment vertical="center"/>
    </xf>
    <xf numFmtId="165" fontId="11" fillId="3" borderId="0" xfId="0" applyNumberFormat="1" applyFont="1" applyFill="1" applyAlignment="1">
      <alignment horizontal="right" vertical="center"/>
    </xf>
    <xf numFmtId="0" fontId="16" fillId="3" borderId="0" xfId="0" applyFont="1" applyFill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vertical="center"/>
    </xf>
    <xf numFmtId="0" fontId="16" fillId="3" borderId="1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5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vertical="center"/>
    </xf>
    <xf numFmtId="0" fontId="16" fillId="3" borderId="4" xfId="2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left" vertical="center" indent="1"/>
    </xf>
    <xf numFmtId="168" fontId="4" fillId="2" borderId="0" xfId="1" applyNumberFormat="1" applyFont="1" applyFill="1" applyAlignment="1">
      <alignment horizontal="right" vertical="center" wrapText="1"/>
    </xf>
    <xf numFmtId="168" fontId="11" fillId="2" borderId="0" xfId="1" applyNumberFormat="1" applyFont="1" applyFill="1" applyAlignment="1">
      <alignment horizontal="right" vertical="center" wrapText="1"/>
    </xf>
    <xf numFmtId="168" fontId="3" fillId="2" borderId="0" xfId="1" applyNumberFormat="1" applyFont="1" applyFill="1" applyAlignment="1">
      <alignment horizontal="right" vertical="center" wrapText="1"/>
    </xf>
    <xf numFmtId="164" fontId="16" fillId="3" borderId="0" xfId="2" applyNumberFormat="1" applyFont="1" applyFill="1" applyAlignment="1">
      <alignment horizontal="center" vertical="center" wrapText="1"/>
    </xf>
    <xf numFmtId="164" fontId="16" fillId="3" borderId="0" xfId="0" applyNumberFormat="1" applyFont="1" applyFill="1" applyAlignment="1">
      <alignment horizontal="right" vertical="center"/>
    </xf>
    <xf numFmtId="0" fontId="17" fillId="2" borderId="0" xfId="0" applyFont="1" applyFill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 applyAlignment="1">
      <alignment horizontal="left" vertical="center"/>
    </xf>
    <xf numFmtId="0" fontId="4" fillId="2" borderId="0" xfId="2" applyFont="1" applyFill="1" applyAlignment="1" applyProtection="1">
      <alignment horizontal="center" vertical="center"/>
      <protection locked="0"/>
    </xf>
    <xf numFmtId="0" fontId="3" fillId="2" borderId="0" xfId="2" applyFont="1" applyFill="1" applyAlignment="1" applyProtection="1">
      <alignment horizontal="center" vertical="center"/>
      <protection locked="0"/>
    </xf>
    <xf numFmtId="0" fontId="3" fillId="3" borderId="0" xfId="2" applyFont="1" applyFill="1" applyAlignment="1" applyProtection="1">
      <alignment horizontal="center" vertical="center"/>
      <protection locked="0"/>
    </xf>
    <xf numFmtId="166" fontId="11" fillId="2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49" fontId="16" fillId="3" borderId="0" xfId="0" applyNumberFormat="1" applyFont="1" applyFill="1" applyAlignment="1">
      <alignment horizontal="right" vertical="center"/>
    </xf>
    <xf numFmtId="0" fontId="16" fillId="3" borderId="4" xfId="0" applyFont="1" applyFill="1" applyBorder="1" applyAlignment="1">
      <alignment horizontal="right" vertical="center" wrapText="1"/>
    </xf>
    <xf numFmtId="0" fontId="16" fillId="3" borderId="4" xfId="0" applyFont="1" applyFill="1" applyBorder="1" applyAlignment="1">
      <alignment horizontal="right" vertical="center"/>
    </xf>
    <xf numFmtId="0" fontId="16" fillId="4" borderId="0" xfId="0" applyFont="1" applyFill="1" applyAlignment="1">
      <alignment horizontal="right" vertical="center"/>
    </xf>
    <xf numFmtId="0" fontId="16" fillId="4" borderId="0" xfId="0" applyFont="1" applyFill="1" applyAlignment="1" applyProtection="1">
      <alignment horizontal="left" vertical="center"/>
      <protection locked="0"/>
    </xf>
    <xf numFmtId="168" fontId="3" fillId="3" borderId="0" xfId="1" applyNumberFormat="1" applyFont="1" applyFill="1" applyBorder="1" applyAlignment="1" applyProtection="1">
      <alignment horizontal="right" vertical="center" wrapText="1"/>
      <protection locked="0"/>
    </xf>
    <xf numFmtId="168" fontId="16" fillId="3" borderId="1" xfId="1" applyNumberFormat="1" applyFont="1" applyFill="1" applyBorder="1" applyAlignment="1">
      <alignment horizontal="right" vertical="center" wrapText="1"/>
    </xf>
    <xf numFmtId="168" fontId="11" fillId="3" borderId="2" xfId="1" applyNumberFormat="1" applyFont="1" applyFill="1" applyBorder="1" applyAlignment="1">
      <alignment horizontal="right" vertical="center" wrapText="1"/>
    </xf>
    <xf numFmtId="168" fontId="11" fillId="3" borderId="5" xfId="1" applyNumberFormat="1" applyFont="1" applyFill="1" applyBorder="1" applyAlignment="1">
      <alignment horizontal="right" vertical="center" wrapText="1"/>
    </xf>
    <xf numFmtId="168" fontId="11" fillId="3" borderId="1" xfId="1" applyNumberFormat="1" applyFont="1" applyFill="1" applyBorder="1" applyAlignment="1">
      <alignment horizontal="right" vertical="center" wrapText="1"/>
    </xf>
    <xf numFmtId="168" fontId="11" fillId="3" borderId="6" xfId="1" applyNumberFormat="1" applyFont="1" applyFill="1" applyBorder="1" applyAlignment="1">
      <alignment horizontal="right" vertical="center" wrapText="1"/>
    </xf>
    <xf numFmtId="168" fontId="11" fillId="2" borderId="0" xfId="1" applyNumberFormat="1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vertical="center"/>
    </xf>
    <xf numFmtId="0" fontId="16" fillId="3" borderId="8" xfId="2" applyFont="1" applyFill="1" applyBorder="1" applyAlignment="1">
      <alignment horizontal="right" vertical="center"/>
    </xf>
    <xf numFmtId="0" fontId="3" fillId="2" borderId="8" xfId="2" applyFont="1" applyFill="1" applyBorder="1" applyAlignment="1">
      <alignment horizontal="left" vertical="center" indent="1"/>
    </xf>
    <xf numFmtId="168" fontId="11" fillId="2" borderId="8" xfId="1" applyNumberFormat="1" applyFont="1" applyFill="1" applyBorder="1" applyAlignment="1">
      <alignment horizontal="right" vertical="center" wrapText="1"/>
    </xf>
    <xf numFmtId="168" fontId="3" fillId="2" borderId="8" xfId="1" applyNumberFormat="1" applyFont="1" applyFill="1" applyBorder="1" applyAlignment="1">
      <alignment horizontal="right" vertical="center" wrapText="1"/>
    </xf>
    <xf numFmtId="0" fontId="4" fillId="2" borderId="8" xfId="2" applyFont="1" applyFill="1" applyBorder="1" applyAlignment="1">
      <alignment horizontal="left"/>
    </xf>
    <xf numFmtId="164" fontId="4" fillId="2" borderId="8" xfId="2" applyNumberFormat="1" applyFont="1" applyFill="1" applyBorder="1" applyAlignment="1">
      <alignment horizontal="right" vertical="center"/>
    </xf>
    <xf numFmtId="164" fontId="11" fillId="2" borderId="8" xfId="0" applyNumberFormat="1" applyFont="1" applyFill="1" applyBorder="1" applyAlignment="1">
      <alignment horizontal="right" vertical="center"/>
    </xf>
    <xf numFmtId="169" fontId="16" fillId="5" borderId="0" xfId="6" applyFont="1" applyFill="1" applyAlignment="1" applyProtection="1">
      <alignment horizontal="left" vertical="center"/>
      <protection locked="0"/>
    </xf>
    <xf numFmtId="3" fontId="16" fillId="3" borderId="0" xfId="0" applyNumberFormat="1" applyFont="1" applyFill="1" applyAlignment="1">
      <alignment vertical="center"/>
    </xf>
    <xf numFmtId="167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horizontal="right" vertical="center"/>
    </xf>
    <xf numFmtId="0" fontId="16" fillId="3" borderId="0" xfId="0" applyFont="1" applyFill="1" applyAlignment="1" applyProtection="1">
      <alignment vertical="center"/>
      <protection locked="0"/>
    </xf>
    <xf numFmtId="167" fontId="4" fillId="3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Alignment="1" applyProtection="1">
      <alignment horizontal="left" vertical="center" indent="1"/>
      <protection locked="0"/>
    </xf>
    <xf numFmtId="0" fontId="12" fillId="3" borderId="0" xfId="0" applyFont="1" applyFill="1" applyAlignment="1">
      <alignment vertical="center"/>
    </xf>
    <xf numFmtId="165" fontId="16" fillId="3" borderId="0" xfId="0" applyNumberFormat="1" applyFont="1" applyFill="1" applyAlignment="1">
      <alignment vertical="center"/>
    </xf>
    <xf numFmtId="43" fontId="3" fillId="2" borderId="0" xfId="1" applyFont="1" applyFill="1" applyAlignment="1">
      <alignment horizontal="right" vertical="center" wrapText="1"/>
    </xf>
    <xf numFmtId="43" fontId="4" fillId="2" borderId="0" xfId="1" applyFont="1" applyFill="1" applyAlignment="1">
      <alignment horizontal="right" vertical="center" wrapText="1"/>
    </xf>
    <xf numFmtId="0" fontId="16" fillId="3" borderId="8" xfId="2" applyFont="1" applyFill="1" applyBorder="1" applyAlignment="1">
      <alignment horizontal="right" vertical="center" wrapText="1"/>
    </xf>
    <xf numFmtId="170" fontId="4" fillId="2" borderId="8" xfId="0" applyNumberFormat="1" applyFont="1" applyFill="1" applyBorder="1" applyAlignment="1" applyProtection="1">
      <alignment horizontal="left" vertical="center" indent="1"/>
      <protection locked="0"/>
    </xf>
    <xf numFmtId="168" fontId="4" fillId="2" borderId="8" xfId="1" applyNumberFormat="1" applyFont="1" applyFill="1" applyBorder="1" applyAlignment="1">
      <alignment horizontal="right" vertical="center" wrapText="1"/>
    </xf>
    <xf numFmtId="0" fontId="16" fillId="2" borderId="0" xfId="2" applyFont="1" applyFill="1" applyAlignment="1">
      <alignment horizontal="left" vertical="center"/>
    </xf>
    <xf numFmtId="0" fontId="16" fillId="2" borderId="0" xfId="2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 indent="1"/>
    </xf>
    <xf numFmtId="0" fontId="12" fillId="2" borderId="9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1" fillId="0" borderId="0" xfId="5" applyFont="1" applyAlignment="1" applyProtection="1">
      <alignment horizontal="left" vertical="center"/>
      <protection locked="0"/>
    </xf>
    <xf numFmtId="0" fontId="16" fillId="3" borderId="3" xfId="2" applyFont="1" applyFill="1" applyBorder="1" applyAlignment="1">
      <alignment horizontal="center" vertical="center"/>
    </xf>
  </cellXfs>
  <cellStyles count="7">
    <cellStyle name="Millares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_AGRO-1" xfId="5" xr:uid="{00000000-0005-0000-0000-000005000000}"/>
    <cellStyle name="Normal_TSpag41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8.1.1</a:t>
            </a:r>
            <a:r>
              <a:rPr lang="en-US" sz="1000" b="1" baseline="0"/>
              <a:t> - Explotación minera en producciones seleccionadas, años 2020 - 2023</a:t>
            </a:r>
            <a:endParaRPr lang="en-US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049512014881634E-2"/>
          <c:y val="0.19003949330277378"/>
          <c:w val="0.92870129704660709"/>
          <c:h val="0.6535580939706480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'8.1 - 8.3'!$H$17</c:f>
              <c:strCache>
                <c:ptCount val="1"/>
                <c:pt idx="0">
                  <c:v>Arena calcárea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6.0679611650485618E-3"/>
                  <c:y val="8.2159624413145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639-4779-B865-8F88873D0F7B}"/>
                </c:ext>
              </c:extLst>
            </c:dLbl>
            <c:dLbl>
              <c:idx val="1"/>
              <c:layout>
                <c:manualLayout>
                  <c:x val="-4.0453074433656954E-3"/>
                  <c:y val="8.60719874804381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639-4779-B865-8F88873D0F7B}"/>
                </c:ext>
              </c:extLst>
            </c:dLbl>
            <c:dLbl>
              <c:idx val="2"/>
              <c:layout>
                <c:manualLayout>
                  <c:x val="-6.0679611650485436E-3"/>
                  <c:y val="8.2159624413145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639-4779-B865-8F88873D0F7B}"/>
                </c:ext>
              </c:extLst>
            </c:dLbl>
            <c:dLbl>
              <c:idx val="3"/>
              <c:layout>
                <c:manualLayout>
                  <c:x val="-6.0679611650485436E-3"/>
                  <c:y val="7.04225352112676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639-4779-B865-8F88873D0F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'8.1 - 8.3'!$I$16:$L$16</c:f>
              <c:numCache>
                <c:formatCode>General</c:formatCode>
                <c:ptCount val="4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</c:numCache>
            </c:numRef>
          </c:cat>
          <c:val>
            <c:numRef>
              <c:f>'8.1 - 8.3'!$I$17:$L$17</c:f>
              <c:numCache>
                <c:formatCode>_-* #\ ##0.0_-;\-* #\ ##0.0_-;_-* "-"??_-;_-@_-</c:formatCode>
                <c:ptCount val="4"/>
                <c:pt idx="0">
                  <c:v>36.067999999999998</c:v>
                </c:pt>
                <c:pt idx="1">
                  <c:v>28.728999999999999</c:v>
                </c:pt>
                <c:pt idx="2">
                  <c:v>16.288</c:v>
                </c:pt>
                <c:pt idx="3">
                  <c:v>12.234999999999999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39-4779-B865-8F88873D0F7B}"/>
            </c:ext>
          </c:extLst>
        </c:ser>
        <c:ser>
          <c:idx val="1"/>
          <c:order val="1"/>
          <c:tx>
            <c:strRef>
              <c:f>'8.1 - 8.3'!$H$18</c:f>
              <c:strCache>
                <c:ptCount val="1"/>
                <c:pt idx="0">
                  <c:v>Piedra triturada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4.0453074433656954E-3"/>
                  <c:y val="0.125195618153364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639-4779-B865-8F88873D0F7B}"/>
                </c:ext>
              </c:extLst>
            </c:dLbl>
            <c:dLbl>
              <c:idx val="1"/>
              <c:layout>
                <c:manualLayout>
                  <c:x val="-2.0226537216828477E-3"/>
                  <c:y val="0.117370892018779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639-4779-B865-8F88873D0F7B}"/>
                </c:ext>
              </c:extLst>
            </c:dLbl>
            <c:dLbl>
              <c:idx val="2"/>
              <c:layout>
                <c:manualLayout>
                  <c:x val="-2.0226537216829219E-3"/>
                  <c:y val="8.21596244131454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639-4779-B865-8F88873D0F7B}"/>
                </c:ext>
              </c:extLst>
            </c:dLbl>
            <c:dLbl>
              <c:idx val="3"/>
              <c:layout>
                <c:manualLayout>
                  <c:x val="-4.0453074433658438E-3"/>
                  <c:y val="7.4334898278560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639-4779-B865-8F88873D0F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'8.1 - 8.3'!$I$16:$L$16</c:f>
              <c:numCache>
                <c:formatCode>General</c:formatCode>
                <c:ptCount val="4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</c:numCache>
            </c:numRef>
          </c:cat>
          <c:val>
            <c:numRef>
              <c:f>'8.1 - 8.3'!$I$18:$L$18</c:f>
              <c:numCache>
                <c:formatCode>_-* #\ ##0.0_-;\-* #\ ##0.0_-;_-* "-"??_-;_-@_-</c:formatCode>
                <c:ptCount val="4"/>
                <c:pt idx="0">
                  <c:v>54.608069999999998</c:v>
                </c:pt>
                <c:pt idx="1">
                  <c:v>43.850499999999997</c:v>
                </c:pt>
                <c:pt idx="2">
                  <c:v>21.351869999999998</c:v>
                </c:pt>
                <c:pt idx="3">
                  <c:v>18.829999999999998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39-4779-B865-8F88873D0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62306056"/>
        <c:axId val="662306416"/>
        <c:axId val="0"/>
      </c:bar3DChart>
      <c:catAx>
        <c:axId val="662306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46068614147746095"/>
              <c:y val="0.930665224945473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662306416"/>
        <c:crosses val="autoZero"/>
        <c:auto val="1"/>
        <c:lblAlgn val="ctr"/>
        <c:lblOffset val="100"/>
        <c:noMultiLvlLbl val="0"/>
      </c:catAx>
      <c:valAx>
        <c:axId val="66230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Miles de metros</a:t>
                </a:r>
                <a:r>
                  <a:rPr lang="en-US" baseline="0"/>
                  <a:t> cúbicos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0226537216828477E-3"/>
              <c:y val="0.115759737779256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66230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430509899854752"/>
          <c:y val="0.21965854620285141"/>
          <c:w val="0.34015986927604924"/>
          <c:h val="6.24003425628134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8.4.1</a:t>
            </a:r>
            <a:r>
              <a:rPr lang="en-US" sz="1000" b="1" baseline="0"/>
              <a:t> - Consumo de portadores energéticos secundarios seleccionados</a:t>
            </a:r>
            <a:endParaRPr lang="en-US" sz="1000" b="1"/>
          </a:p>
        </c:rich>
      </c:tx>
      <c:layout>
        <c:manualLayout>
          <c:xMode val="edge"/>
          <c:yMode val="edge"/>
          <c:x val="0.27480282274802825"/>
          <c:y val="1.9841269841269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9.5008710772921751E-2"/>
          <c:y val="0.11210235131396958"/>
          <c:w val="0.88216023899876772"/>
          <c:h val="0.75555129000991061"/>
        </c:manualLayout>
      </c:layout>
      <c:lineChart>
        <c:grouping val="standard"/>
        <c:varyColors val="0"/>
        <c:ser>
          <c:idx val="0"/>
          <c:order val="0"/>
          <c:tx>
            <c:strRef>
              <c:f>'8.4'!$H$32</c:f>
              <c:strCache>
                <c:ptCount val="1"/>
                <c:pt idx="0">
                  <c:v>Asfalto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25400">
                <a:solidFill>
                  <a:schemeClr val="accent1"/>
                </a:solidFill>
              </a:ln>
              <a:effectLst/>
            </c:spPr>
          </c:marker>
          <c:cat>
            <c:numRef>
              <c:f>'8.4'!$I$31:$M$31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'8.4'!$I$32:$M$32</c:f>
              <c:numCache>
                <c:formatCode>#\ ##0.0;[Red]#\ ##0.0</c:formatCode>
                <c:ptCount val="5"/>
                <c:pt idx="0">
                  <c:v>5135.1499999999996</c:v>
                </c:pt>
                <c:pt idx="1">
                  <c:v>5496.89</c:v>
                </c:pt>
                <c:pt idx="2">
                  <c:v>4786.22</c:v>
                </c:pt>
                <c:pt idx="3">
                  <c:v>1257.79</c:v>
                </c:pt>
                <c:pt idx="4">
                  <c:v>2540.7800000000002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4F-4210-B287-10D0BE250786}"/>
            </c:ext>
          </c:extLst>
        </c:ser>
        <c:ser>
          <c:idx val="1"/>
          <c:order val="1"/>
          <c:tx>
            <c:strRef>
              <c:f>'8.4'!$H$33</c:f>
              <c:strCache>
                <c:ptCount val="1"/>
                <c:pt idx="0">
                  <c:v>Combustible diésel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cat>
            <c:numRef>
              <c:f>'8.4'!$I$31:$M$31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'8.4'!$I$33:$M$33</c:f>
              <c:numCache>
                <c:formatCode>#\ ##0.0;[Red]#\ ##0.0</c:formatCode>
                <c:ptCount val="5"/>
                <c:pt idx="0">
                  <c:v>35436.93</c:v>
                </c:pt>
                <c:pt idx="1">
                  <c:v>31666.67</c:v>
                </c:pt>
                <c:pt idx="2">
                  <c:v>27536.599999999991</c:v>
                </c:pt>
                <c:pt idx="3">
                  <c:v>23333.390000000007</c:v>
                </c:pt>
                <c:pt idx="4">
                  <c:v>18222.950000000004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4F-4210-B287-10D0BE250786}"/>
            </c:ext>
          </c:extLst>
        </c:ser>
        <c:ser>
          <c:idx val="2"/>
          <c:order val="2"/>
          <c:tx>
            <c:strRef>
              <c:f>'8.4'!$H$34</c:f>
              <c:strCache>
                <c:ptCount val="1"/>
                <c:pt idx="0">
                  <c:v>Fuel oíl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25400">
                <a:solidFill>
                  <a:schemeClr val="accent3"/>
                </a:solidFill>
              </a:ln>
              <a:effectLst/>
            </c:spPr>
          </c:marker>
          <c:cat>
            <c:numRef>
              <c:f>'8.4'!$I$31:$M$31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'8.4'!$I$34:$M$34</c:f>
              <c:numCache>
                <c:formatCode>#\ ##0.0;[Red]#\ ##0.0</c:formatCode>
                <c:ptCount val="5"/>
                <c:pt idx="0">
                  <c:v>71179.5</c:v>
                </c:pt>
                <c:pt idx="1">
                  <c:v>54226.17</c:v>
                </c:pt>
                <c:pt idx="2">
                  <c:v>38452.420000000006</c:v>
                </c:pt>
                <c:pt idx="3">
                  <c:v>32850.83</c:v>
                </c:pt>
                <c:pt idx="4">
                  <c:v>18688.02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4F-4210-B287-10D0BE250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217304"/>
        <c:axId val="707217664"/>
      </c:lineChart>
      <c:catAx>
        <c:axId val="707217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49819443491107823"/>
              <c:y val="0.95057203689787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707217664"/>
        <c:crosses val="autoZero"/>
        <c:auto val="1"/>
        <c:lblAlgn val="ctr"/>
        <c:lblOffset val="100"/>
        <c:noMultiLvlLbl val="0"/>
      </c:catAx>
      <c:valAx>
        <c:axId val="707217664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Miles de litros</a:t>
                </a:r>
              </a:p>
            </c:rich>
          </c:tx>
          <c:layout>
            <c:manualLayout>
              <c:xMode val="edge"/>
              <c:yMode val="edge"/>
              <c:x val="3.7359900373599E-2"/>
              <c:y val="1.729451868308993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707217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6864791807624291"/>
          <c:y val="0.13572085906274164"/>
          <c:w val="0.28952010668653966"/>
          <c:h val="0.224583428627438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8.5.1 - Consumo de gasolina total por municipios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356768948449689"/>
          <c:y val="0.1103981934690596"/>
          <c:w val="0.78447093486573227"/>
          <c:h val="0.54857865739755518"/>
        </c:manualLayout>
      </c:layout>
      <c:pie3DChart>
        <c:varyColors val="1"/>
        <c:ser>
          <c:idx val="0"/>
          <c:order val="0"/>
          <c:tx>
            <c:strRef>
              <c:f>'8.5'!$J$28</c:f>
              <c:strCache>
                <c:ptCount val="1"/>
                <c:pt idx="0">
                  <c:v>Gasolina total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6357-4FB5-AFE7-492BA1E070D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3AB-41D9-AA00-C0990F385073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357-4FB5-AFE7-492BA1E070DA}"/>
              </c:ext>
            </c:extLst>
          </c:dPt>
          <c:dPt>
            <c:idx val="3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6357-4FB5-AFE7-492BA1E070DA}"/>
              </c:ext>
            </c:extLst>
          </c:dPt>
          <c:dPt>
            <c:idx val="4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357-4FB5-AFE7-492BA1E070DA}"/>
              </c:ext>
            </c:extLst>
          </c:dPt>
          <c:dPt>
            <c:idx val="5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6357-4FB5-AFE7-492BA1E070DA}"/>
              </c:ext>
            </c:extLst>
          </c:dPt>
          <c:dPt>
            <c:idx val="6"/>
            <c:bubble3D val="0"/>
            <c:spPr>
              <a:solidFill>
                <a:schemeClr val="bg1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357-4FB5-AFE7-492BA1E070D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53AB-41D9-AA00-C0990F385073}"/>
              </c:ext>
            </c:extLst>
          </c:dPt>
          <c:dPt>
            <c:idx val="8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357-4FB5-AFE7-492BA1E070D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53AB-41D9-AA00-C0990F385073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53AB-41D9-AA00-C0990F3850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'8.5'!$I$29:$I$39</c:f>
              <c:strCache>
                <c:ptCount val="11"/>
                <c:pt idx="0">
                  <c:v>Bahía Honda</c:v>
                </c:pt>
                <c:pt idx="1">
                  <c:v>Mariel</c:v>
                </c:pt>
                <c:pt idx="2">
                  <c:v>Guanajay</c:v>
                </c:pt>
                <c:pt idx="3">
                  <c:v>Caimito</c:v>
                </c:pt>
                <c:pt idx="4">
                  <c:v>Bauta</c:v>
                </c:pt>
                <c:pt idx="5">
                  <c:v>San Antonio de los Baños</c:v>
                </c:pt>
                <c:pt idx="6">
                  <c:v>Güira de Melena</c:v>
                </c:pt>
                <c:pt idx="7">
                  <c:v>Alquízar</c:v>
                </c:pt>
                <c:pt idx="8">
                  <c:v>Artemisa</c:v>
                </c:pt>
                <c:pt idx="9">
                  <c:v>Candelaria</c:v>
                </c:pt>
                <c:pt idx="10">
                  <c:v>San Cristóbal</c:v>
                </c:pt>
              </c:strCache>
            </c:strRef>
          </c:cat>
          <c:val>
            <c:numRef>
              <c:f>'8.5'!$J$29:$J$39</c:f>
              <c:numCache>
                <c:formatCode>_-* #\ ##0.0_-;\-* #\ ##0.0_-;_-* "-"??_-;_-@_-</c:formatCode>
                <c:ptCount val="11"/>
                <c:pt idx="0">
                  <c:v>53.59</c:v>
                </c:pt>
                <c:pt idx="1">
                  <c:v>276.51</c:v>
                </c:pt>
                <c:pt idx="2">
                  <c:v>39.739999999999995</c:v>
                </c:pt>
                <c:pt idx="3">
                  <c:v>51.86</c:v>
                </c:pt>
                <c:pt idx="4">
                  <c:v>51.99</c:v>
                </c:pt>
                <c:pt idx="5">
                  <c:v>131.22</c:v>
                </c:pt>
                <c:pt idx="6">
                  <c:v>16.18</c:v>
                </c:pt>
                <c:pt idx="7">
                  <c:v>20.46</c:v>
                </c:pt>
                <c:pt idx="8">
                  <c:v>380.2000000000001</c:v>
                </c:pt>
                <c:pt idx="9">
                  <c:v>56.030000000000008</c:v>
                </c:pt>
                <c:pt idx="10">
                  <c:v>134.01999999999998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57-4FB5-AFE7-492BA1E07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010893485111018"/>
          <c:y val="0.76142984612012965"/>
          <c:w val="0.83227980903501253"/>
          <c:h val="0.218689438174104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11</xdr:row>
      <xdr:rowOff>7620</xdr:rowOff>
    </xdr:from>
    <xdr:to>
      <xdr:col>6</xdr:col>
      <xdr:colOff>640080</xdr:colOff>
      <xdr:row>28</xdr:row>
      <xdr:rowOff>137160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558BC68-76BE-0427-792B-56DE2A0CA9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30</xdr:row>
      <xdr:rowOff>114300</xdr:rowOff>
    </xdr:from>
    <xdr:to>
      <xdr:col>6</xdr:col>
      <xdr:colOff>548640</xdr:colOff>
      <xdr:row>50</xdr:row>
      <xdr:rowOff>144780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56C8E6D-69F1-40A1-CB1B-9E94FE6560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205740</xdr:colOff>
      <xdr:row>27</xdr:row>
      <xdr:rowOff>99060</xdr:rowOff>
    </xdr:from>
    <xdr:to>
      <xdr:col>7</xdr:col>
      <xdr:colOff>701040</xdr:colOff>
      <xdr:row>51</xdr:row>
      <xdr:rowOff>99060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C4AB0A-81AE-8C7A-FF16-E444DC7B73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L92"/>
  <sheetViews>
    <sheetView view="pageBreakPreview" zoomScaleSheetLayoutView="100" workbookViewId="0">
      <selection activeCell="K22" sqref="K22"/>
    </sheetView>
  </sheetViews>
  <sheetFormatPr baseColWidth="10" defaultColWidth="11.88671875" defaultRowHeight="11.4" x14ac:dyDescent="0.3"/>
  <cols>
    <col min="1" max="1" width="34.88671875" style="3" customWidth="1"/>
    <col min="2" max="2" width="5.109375" style="3" customWidth="1"/>
    <col min="3" max="3" width="11.33203125" style="3" customWidth="1"/>
    <col min="4" max="7" width="10.44140625" style="3" customWidth="1"/>
    <col min="8" max="16384" width="11.88671875" style="3"/>
  </cols>
  <sheetData>
    <row r="1" spans="1:12" ht="15" customHeight="1" x14ac:dyDescent="0.3">
      <c r="A1" s="48" t="s">
        <v>10</v>
      </c>
      <c r="B1" s="1"/>
      <c r="C1" s="1"/>
      <c r="D1" s="1"/>
      <c r="E1" s="1"/>
      <c r="F1" s="1"/>
      <c r="G1" s="2"/>
    </row>
    <row r="2" spans="1:12" ht="15" customHeight="1" x14ac:dyDescent="0.3">
      <c r="A2" s="4"/>
      <c r="B2" s="5"/>
      <c r="C2" s="5"/>
      <c r="D2" s="5"/>
      <c r="E2" s="5"/>
      <c r="F2" s="5"/>
      <c r="G2" s="2"/>
    </row>
    <row r="3" spans="1:12" ht="5.0999999999999996" customHeight="1" x14ac:dyDescent="0.3">
      <c r="A3" s="33"/>
      <c r="B3" s="33"/>
      <c r="C3" s="34"/>
      <c r="D3" s="34"/>
      <c r="E3" s="34"/>
      <c r="F3" s="34"/>
      <c r="G3" s="34"/>
    </row>
    <row r="4" spans="1:12" ht="5.0999999999999996" customHeight="1" x14ac:dyDescent="0.3">
      <c r="A4" s="26"/>
      <c r="B4" s="26"/>
      <c r="C4" s="27"/>
      <c r="D4" s="27"/>
      <c r="E4" s="27"/>
      <c r="F4" s="27"/>
      <c r="G4" s="28"/>
    </row>
    <row r="5" spans="1:12" s="6" customFormat="1" ht="15" customHeight="1" x14ac:dyDescent="0.3">
      <c r="A5" s="55" t="s">
        <v>11</v>
      </c>
      <c r="B5" s="56" t="s">
        <v>7</v>
      </c>
      <c r="C5" s="46">
        <v>2019</v>
      </c>
      <c r="D5" s="46">
        <v>2020</v>
      </c>
      <c r="E5" s="46">
        <v>2021</v>
      </c>
      <c r="F5" s="46">
        <v>2022</v>
      </c>
      <c r="G5" s="46">
        <v>2023</v>
      </c>
    </row>
    <row r="6" spans="1:12" ht="5.0999999999999996" customHeight="1" x14ac:dyDescent="0.3">
      <c r="A6" s="35"/>
      <c r="B6" s="35"/>
      <c r="C6" s="36"/>
      <c r="D6" s="36"/>
      <c r="E6" s="36"/>
      <c r="F6" s="36"/>
      <c r="G6" s="36"/>
    </row>
    <row r="7" spans="1:12" ht="5.0999999999999996" customHeight="1" x14ac:dyDescent="0.3">
      <c r="A7" s="8"/>
      <c r="B7" s="8"/>
      <c r="C7" s="7"/>
      <c r="D7" s="9"/>
      <c r="E7" s="9"/>
      <c r="F7" s="9"/>
      <c r="G7" s="9"/>
    </row>
    <row r="8" spans="1:12" ht="15" customHeight="1" x14ac:dyDescent="0.3">
      <c r="A8" s="55" t="s">
        <v>12</v>
      </c>
      <c r="B8" s="84"/>
      <c r="C8" s="47"/>
      <c r="D8" s="85"/>
      <c r="E8" s="85"/>
      <c r="F8" s="85"/>
      <c r="G8" s="85"/>
    </row>
    <row r="9" spans="1:12" ht="15" customHeight="1" x14ac:dyDescent="0.3">
      <c r="A9" s="80" t="s">
        <v>37</v>
      </c>
      <c r="B9" s="79" t="s">
        <v>19</v>
      </c>
      <c r="C9" s="81">
        <v>0</v>
      </c>
      <c r="D9" s="82">
        <v>36.067999999999998</v>
      </c>
      <c r="E9" s="82">
        <v>28.728999999999999</v>
      </c>
      <c r="F9" s="82">
        <v>16.288</v>
      </c>
      <c r="G9" s="82">
        <v>12.234999999999999</v>
      </c>
    </row>
    <row r="10" spans="1:12" ht="15" customHeight="1" x14ac:dyDescent="0.3">
      <c r="A10" s="80" t="s">
        <v>38</v>
      </c>
      <c r="B10" s="79"/>
      <c r="C10" s="81">
        <v>54.100160000000002</v>
      </c>
      <c r="D10" s="83">
        <v>54.608069999999998</v>
      </c>
      <c r="E10" s="83">
        <v>43.850499999999997</v>
      </c>
      <c r="F10" s="83">
        <v>21.351869999999998</v>
      </c>
      <c r="G10" s="82">
        <v>18.829999999999998</v>
      </c>
      <c r="H10" s="50"/>
      <c r="I10" s="50"/>
      <c r="J10" s="50"/>
      <c r="K10" s="50"/>
    </row>
    <row r="11" spans="1:12" ht="5.0999999999999996" customHeight="1" x14ac:dyDescent="0.3">
      <c r="A11" s="37"/>
      <c r="B11" s="37"/>
      <c r="C11" s="37"/>
      <c r="D11" s="37"/>
      <c r="E11" s="37" t="s">
        <v>5</v>
      </c>
      <c r="F11" s="37"/>
      <c r="G11" s="33"/>
    </row>
    <row r="12" spans="1:12" ht="5.0999999999999996" customHeight="1" x14ac:dyDescent="0.3">
      <c r="A12" s="13"/>
      <c r="B12" s="13"/>
      <c r="C12" s="13"/>
      <c r="D12" s="13"/>
      <c r="E12" s="13"/>
      <c r="F12" s="13"/>
      <c r="G12" s="2"/>
    </row>
    <row r="13" spans="1:12" ht="15" customHeight="1" x14ac:dyDescent="0.3">
      <c r="A13" s="8"/>
      <c r="B13" s="8"/>
      <c r="C13" s="13"/>
      <c r="D13" s="13"/>
      <c r="E13" s="13"/>
      <c r="F13" s="13"/>
      <c r="G13" s="2"/>
    </row>
    <row r="14" spans="1:12" ht="15" customHeight="1" x14ac:dyDescent="0.3"/>
    <row r="15" spans="1:12" ht="15" customHeight="1" x14ac:dyDescent="0.3"/>
    <row r="16" spans="1:12" ht="15" customHeight="1" x14ac:dyDescent="0.3">
      <c r="H16" s="106"/>
      <c r="I16" s="107">
        <v>2020</v>
      </c>
      <c r="J16" s="107">
        <v>2021</v>
      </c>
      <c r="K16" s="107">
        <v>2022</v>
      </c>
      <c r="L16" s="107">
        <v>2023</v>
      </c>
    </row>
    <row r="17" spans="1:12" ht="15" customHeight="1" x14ac:dyDescent="0.3">
      <c r="H17" s="108" t="s">
        <v>37</v>
      </c>
      <c r="I17" s="109">
        <v>36.067999999999998</v>
      </c>
      <c r="J17" s="109">
        <v>28.728999999999999</v>
      </c>
      <c r="K17" s="109">
        <v>16.288</v>
      </c>
      <c r="L17" s="109">
        <v>12.234999999999999</v>
      </c>
    </row>
    <row r="18" spans="1:12" ht="15" customHeight="1" x14ac:dyDescent="0.3">
      <c r="H18" s="108" t="s">
        <v>38</v>
      </c>
      <c r="I18" s="110">
        <v>54.608069999999998</v>
      </c>
      <c r="J18" s="110">
        <v>43.850499999999997</v>
      </c>
      <c r="K18" s="110">
        <v>21.351869999999998</v>
      </c>
      <c r="L18" s="109">
        <v>18.829999999999998</v>
      </c>
    </row>
    <row r="19" spans="1:12" ht="15" customHeight="1" x14ac:dyDescent="0.3"/>
    <row r="20" spans="1:12" ht="15" customHeight="1" x14ac:dyDescent="0.3"/>
    <row r="21" spans="1:12" ht="15" customHeight="1" x14ac:dyDescent="0.3"/>
    <row r="22" spans="1:12" ht="15" customHeight="1" x14ac:dyDescent="0.3"/>
    <row r="23" spans="1:12" ht="15" customHeight="1" x14ac:dyDescent="0.3"/>
    <row r="24" spans="1:12" ht="15.6" customHeight="1" x14ac:dyDescent="0.3"/>
    <row r="25" spans="1:12" ht="15" customHeight="1" x14ac:dyDescent="0.3"/>
    <row r="26" spans="1:12" ht="15" customHeight="1" x14ac:dyDescent="0.3"/>
    <row r="27" spans="1:12" ht="15" customHeight="1" x14ac:dyDescent="0.3"/>
    <row r="28" spans="1:12" ht="15" customHeight="1" x14ac:dyDescent="0.3"/>
    <row r="29" spans="1:12" ht="15" customHeight="1" x14ac:dyDescent="0.3"/>
    <row r="30" spans="1:12" ht="15" customHeight="1" x14ac:dyDescent="0.3">
      <c r="A30" s="48" t="s">
        <v>14</v>
      </c>
      <c r="B30" s="1"/>
      <c r="C30" s="1"/>
      <c r="D30" s="1"/>
      <c r="E30" s="1"/>
      <c r="F30" s="1"/>
      <c r="G30" s="2"/>
    </row>
    <row r="31" spans="1:12" ht="15" customHeight="1" x14ac:dyDescent="0.3">
      <c r="A31" s="4"/>
      <c r="B31" s="5"/>
      <c r="C31" s="5"/>
      <c r="D31" s="5"/>
      <c r="E31" s="5"/>
      <c r="F31" s="5"/>
      <c r="G31" s="2"/>
    </row>
    <row r="32" spans="1:12" ht="15" customHeight="1" x14ac:dyDescent="0.3">
      <c r="A32" s="4"/>
      <c r="B32" s="5"/>
      <c r="C32" s="5"/>
      <c r="D32" s="5"/>
      <c r="E32" s="5"/>
      <c r="F32" s="5"/>
      <c r="G32" s="9" t="s">
        <v>17</v>
      </c>
    </row>
    <row r="33" spans="1:7" ht="4.95" customHeight="1" x14ac:dyDescent="0.3">
      <c r="A33" s="33"/>
      <c r="B33" s="33"/>
      <c r="C33" s="34"/>
      <c r="D33" s="34"/>
      <c r="E33" s="34"/>
      <c r="F33" s="34"/>
      <c r="G33" s="34"/>
    </row>
    <row r="34" spans="1:7" ht="4.95" customHeight="1" x14ac:dyDescent="0.3">
      <c r="A34" s="26"/>
      <c r="B34" s="26"/>
      <c r="C34" s="27"/>
      <c r="D34" s="27"/>
      <c r="E34" s="27"/>
      <c r="F34" s="27"/>
      <c r="G34" s="28"/>
    </row>
    <row r="35" spans="1:7" ht="15" customHeight="1" x14ac:dyDescent="0.3">
      <c r="A35" s="55" t="s">
        <v>11</v>
      </c>
      <c r="B35" s="56"/>
      <c r="C35" s="46"/>
      <c r="D35" s="46" t="s">
        <v>42</v>
      </c>
      <c r="E35" s="46" t="s">
        <v>41</v>
      </c>
      <c r="F35" s="46" t="s">
        <v>40</v>
      </c>
      <c r="G35" s="46" t="s">
        <v>39</v>
      </c>
    </row>
    <row r="36" spans="1:7" ht="4.95" customHeight="1" x14ac:dyDescent="0.3">
      <c r="A36" s="35"/>
      <c r="B36" s="35"/>
      <c r="C36" s="36"/>
      <c r="D36" s="36"/>
      <c r="E36" s="36"/>
      <c r="F36" s="36"/>
      <c r="G36" s="36"/>
    </row>
    <row r="37" spans="1:7" ht="4.95" customHeight="1" x14ac:dyDescent="0.3">
      <c r="A37" s="8"/>
      <c r="B37" s="8"/>
      <c r="C37" s="7"/>
      <c r="D37" s="9"/>
      <c r="E37" s="9"/>
      <c r="F37" s="9"/>
      <c r="G37" s="9"/>
    </row>
    <row r="38" spans="1:7" ht="15" customHeight="1" x14ac:dyDescent="0.3">
      <c r="A38" s="55" t="s">
        <v>12</v>
      </c>
      <c r="B38" s="84"/>
      <c r="C38" s="47"/>
      <c r="D38" s="85"/>
      <c r="E38" s="85"/>
      <c r="F38" s="85"/>
      <c r="G38" s="85"/>
    </row>
    <row r="39" spans="1:7" ht="15" customHeight="1" x14ac:dyDescent="0.3">
      <c r="A39" s="80" t="s">
        <v>37</v>
      </c>
      <c r="B39" s="79"/>
      <c r="C39" s="11"/>
      <c r="D39" s="12" t="s">
        <v>43</v>
      </c>
      <c r="E39" s="12">
        <v>79.652323389153821</v>
      </c>
      <c r="F39" s="12">
        <v>56.695325281074872</v>
      </c>
      <c r="G39" s="12">
        <v>75.116650294695475</v>
      </c>
    </row>
    <row r="40" spans="1:7" ht="15" customHeight="1" x14ac:dyDescent="0.3">
      <c r="A40" s="80" t="s">
        <v>38</v>
      </c>
      <c r="B40" s="79"/>
      <c r="C40" s="11"/>
      <c r="D40" s="12">
        <v>100.9388327132489</v>
      </c>
      <c r="E40" s="12">
        <v>80.300402486299177</v>
      </c>
      <c r="F40" s="12">
        <v>48.692420838987012</v>
      </c>
      <c r="G40" s="12">
        <v>88.188997029300012</v>
      </c>
    </row>
    <row r="41" spans="1:7" ht="4.95" customHeight="1" x14ac:dyDescent="0.3">
      <c r="A41" s="37"/>
      <c r="B41" s="37"/>
      <c r="C41" s="37"/>
      <c r="D41" s="37"/>
      <c r="E41" s="37" t="s">
        <v>5</v>
      </c>
      <c r="F41" s="37"/>
      <c r="G41" s="33"/>
    </row>
    <row r="42" spans="1:7" ht="4.95" customHeight="1" x14ac:dyDescent="0.3">
      <c r="A42" s="13"/>
      <c r="B42" s="13"/>
      <c r="C42" s="13"/>
      <c r="D42" s="13"/>
      <c r="E42" s="13"/>
      <c r="F42" s="13"/>
      <c r="G42" s="2"/>
    </row>
    <row r="43" spans="1:7" ht="15" customHeight="1" x14ac:dyDescent="0.3"/>
    <row r="44" spans="1:7" ht="15" customHeight="1" x14ac:dyDescent="0.3"/>
    <row r="45" spans="1:7" ht="15" customHeight="1" x14ac:dyDescent="0.3">
      <c r="A45" s="48" t="s">
        <v>54</v>
      </c>
      <c r="B45" s="1"/>
      <c r="C45" s="1"/>
      <c r="D45" s="1"/>
      <c r="E45" s="1"/>
      <c r="F45" s="1"/>
      <c r="G45" s="2"/>
    </row>
    <row r="46" spans="1:7" ht="15" customHeight="1" x14ac:dyDescent="0.3">
      <c r="A46" s="4"/>
      <c r="B46" s="5"/>
      <c r="C46" s="5"/>
      <c r="D46" s="5"/>
      <c r="E46" s="5"/>
      <c r="F46" s="5"/>
      <c r="G46" s="2"/>
    </row>
    <row r="47" spans="1:7" ht="15" customHeight="1" x14ac:dyDescent="0.3">
      <c r="A47" s="4"/>
      <c r="B47" s="5"/>
      <c r="C47" s="5"/>
      <c r="D47" s="5"/>
      <c r="E47" s="5"/>
      <c r="F47" s="5"/>
      <c r="G47" s="87" t="s">
        <v>17</v>
      </c>
    </row>
    <row r="48" spans="1:7" ht="4.95" customHeight="1" x14ac:dyDescent="0.3">
      <c r="A48" s="33"/>
      <c r="B48" s="33"/>
      <c r="C48" s="34"/>
      <c r="D48" s="34"/>
      <c r="E48" s="34"/>
      <c r="F48" s="34"/>
      <c r="G48" s="34"/>
    </row>
    <row r="49" spans="1:7" ht="4.95" customHeight="1" x14ac:dyDescent="0.3">
      <c r="A49" s="26"/>
      <c r="B49" s="26"/>
      <c r="C49" s="27"/>
      <c r="D49" s="27"/>
      <c r="E49" s="27"/>
      <c r="F49" s="27"/>
      <c r="G49" s="28"/>
    </row>
    <row r="50" spans="1:7" ht="15" customHeight="1" x14ac:dyDescent="0.3">
      <c r="A50" s="55" t="s">
        <v>0</v>
      </c>
      <c r="B50" s="56" t="s">
        <v>7</v>
      </c>
      <c r="C50" s="46">
        <v>2019</v>
      </c>
      <c r="D50" s="46">
        <v>2020</v>
      </c>
      <c r="E50" s="46">
        <v>2021</v>
      </c>
      <c r="F50" s="46">
        <v>2022</v>
      </c>
      <c r="G50" s="46">
        <v>2023</v>
      </c>
    </row>
    <row r="51" spans="1:7" ht="4.95" customHeight="1" x14ac:dyDescent="0.3">
      <c r="A51" s="35"/>
      <c r="B51" s="35"/>
      <c r="C51" s="36"/>
      <c r="D51" s="36"/>
      <c r="E51" s="36"/>
      <c r="F51" s="36"/>
      <c r="G51" s="36"/>
    </row>
    <row r="52" spans="1:7" ht="4.95" customHeight="1" x14ac:dyDescent="0.3">
      <c r="A52" s="8"/>
      <c r="B52" s="8"/>
      <c r="C52" s="7"/>
      <c r="D52" s="9"/>
      <c r="E52" s="9"/>
      <c r="F52" s="9"/>
      <c r="G52" s="9"/>
    </row>
    <row r="53" spans="1:7" ht="15" customHeight="1" x14ac:dyDescent="0.3">
      <c r="A53" s="88" t="s">
        <v>15</v>
      </c>
      <c r="B53" s="89" t="s">
        <v>13</v>
      </c>
      <c r="C53" s="11">
        <v>3328.2</v>
      </c>
      <c r="D53" s="12">
        <v>3152.04</v>
      </c>
      <c r="E53" s="12">
        <v>35548.630000000005</v>
      </c>
      <c r="F53" s="12">
        <v>30921.26</v>
      </c>
      <c r="G53" s="12">
        <v>16823.269999999997</v>
      </c>
    </row>
    <row r="54" spans="1:7" ht="4.95" customHeight="1" x14ac:dyDescent="0.3">
      <c r="A54" s="88"/>
      <c r="B54" s="89"/>
      <c r="C54" s="11"/>
      <c r="D54" s="12"/>
      <c r="E54" s="12"/>
      <c r="F54" s="12"/>
      <c r="G54" s="12"/>
    </row>
    <row r="55" spans="1:7" ht="15" customHeight="1" x14ac:dyDescent="0.3">
      <c r="A55" s="55" t="s">
        <v>16</v>
      </c>
      <c r="B55" s="91"/>
      <c r="C55" s="46"/>
      <c r="D55" s="46" t="s">
        <v>42</v>
      </c>
      <c r="E55" s="46" t="s">
        <v>41</v>
      </c>
      <c r="F55" s="46" t="s">
        <v>40</v>
      </c>
      <c r="G55" s="46" t="s">
        <v>39</v>
      </c>
    </row>
    <row r="56" spans="1:7" ht="4.95" customHeight="1" x14ac:dyDescent="0.3">
      <c r="A56" s="131"/>
      <c r="B56" s="90"/>
      <c r="C56" s="132"/>
      <c r="D56" s="132"/>
      <c r="E56" s="132"/>
      <c r="F56" s="132"/>
      <c r="G56" s="132"/>
    </row>
    <row r="57" spans="1:7" ht="15" customHeight="1" x14ac:dyDescent="0.3">
      <c r="A57" s="88" t="s">
        <v>15</v>
      </c>
      <c r="D57" s="51">
        <f>D53/C53*100</f>
        <v>94.707048855237062</v>
      </c>
      <c r="E57" s="92" t="s">
        <v>44</v>
      </c>
      <c r="F57" s="51">
        <f>F53/E53*100</f>
        <v>86.98298640482065</v>
      </c>
      <c r="G57" s="51">
        <f>G53/F53*100</f>
        <v>54.406806190950817</v>
      </c>
    </row>
    <row r="58" spans="1:7" ht="4.95" customHeight="1" x14ac:dyDescent="0.3">
      <c r="A58" s="38"/>
      <c r="B58" s="38"/>
      <c r="C58" s="38"/>
      <c r="D58" s="38"/>
      <c r="E58" s="38"/>
      <c r="F58" s="38"/>
      <c r="G58" s="38"/>
    </row>
    <row r="59" spans="1:7" ht="4.95" customHeight="1" x14ac:dyDescent="0.3"/>
    <row r="60" spans="1:7" ht="15" customHeight="1" x14ac:dyDescent="0.3">
      <c r="A60" s="136" t="s">
        <v>55</v>
      </c>
      <c r="B60" s="136"/>
      <c r="C60" s="136"/>
      <c r="D60" s="136"/>
      <c r="E60" s="136"/>
      <c r="F60" s="136"/>
      <c r="G60" s="136"/>
    </row>
    <row r="61" spans="1:7" ht="15" customHeight="1" x14ac:dyDescent="0.3"/>
    <row r="62" spans="1:7" ht="15" customHeight="1" x14ac:dyDescent="0.3"/>
    <row r="63" spans="1:7" ht="15" customHeight="1" x14ac:dyDescent="0.3"/>
    <row r="64" spans="1:7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</sheetData>
  <customSheetViews>
    <customSheetView guid="{56108E69-A860-4C2A-88CE-CE540ED1FA6D}" showPageBreaks="1" printArea="1" view="pageLayout">
      <selection sqref="A1:A65536"/>
      <pageMargins left="0.59055118110236227" right="0.59055118110236227" top="0.59055118110236227" bottom="0.59055118110236227" header="0.59055118110236227" footer="0.59055118110236227"/>
      <printOptions horizontalCentered="1"/>
      <pageSetup orientation="portrait" r:id="rId1"/>
      <headerFooter differentOddEven="1" differentFirst="1"/>
    </customSheetView>
  </customSheetViews>
  <mergeCells count="1">
    <mergeCell ref="A60:G60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2"/>
  <headerFooter differentOddEven="1" differentFirst="1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tabSelected="1" view="pageBreakPreview" topLeftCell="A7" zoomScaleSheetLayoutView="100" workbookViewId="0">
      <selection activeCell="I12" sqref="I12"/>
    </sheetView>
  </sheetViews>
  <sheetFormatPr baseColWidth="10" defaultColWidth="11.88671875" defaultRowHeight="11.4" x14ac:dyDescent="0.3"/>
  <cols>
    <col min="1" max="1" width="34.88671875" style="3" customWidth="1"/>
    <col min="2" max="2" width="5.109375" style="3" customWidth="1"/>
    <col min="3" max="3" width="11.33203125" style="3" customWidth="1"/>
    <col min="4" max="7" width="10.44140625" style="3" customWidth="1"/>
    <col min="8" max="16384" width="11.88671875" style="3"/>
  </cols>
  <sheetData>
    <row r="1" spans="1:7" ht="15" customHeight="1" x14ac:dyDescent="0.3">
      <c r="A1" s="48" t="s">
        <v>56</v>
      </c>
      <c r="B1" s="1"/>
      <c r="C1" s="1"/>
      <c r="D1" s="1"/>
      <c r="E1" s="1"/>
      <c r="F1" s="1"/>
      <c r="G1" s="2"/>
    </row>
    <row r="2" spans="1:7" ht="15" customHeight="1" x14ac:dyDescent="0.3">
      <c r="A2" s="4"/>
      <c r="B2" s="5"/>
      <c r="C2" s="5"/>
      <c r="D2" s="5"/>
      <c r="E2" s="5"/>
      <c r="F2" s="5"/>
      <c r="G2" s="2"/>
    </row>
    <row r="3" spans="1:7" ht="5.0999999999999996" customHeight="1" x14ac:dyDescent="0.3">
      <c r="A3" s="33"/>
      <c r="B3" s="33"/>
      <c r="C3" s="34"/>
      <c r="D3" s="34"/>
      <c r="E3" s="34"/>
      <c r="F3" s="34"/>
      <c r="G3" s="34"/>
    </row>
    <row r="4" spans="1:7" ht="5.0999999999999996" customHeight="1" x14ac:dyDescent="0.3">
      <c r="A4" s="26"/>
      <c r="B4" s="26"/>
      <c r="C4" s="27"/>
      <c r="D4" s="27"/>
      <c r="E4" s="27"/>
      <c r="F4" s="27"/>
      <c r="G4" s="28"/>
    </row>
    <row r="5" spans="1:7" s="6" customFormat="1" ht="15" customHeight="1" x14ac:dyDescent="0.3">
      <c r="A5" s="55" t="s">
        <v>0</v>
      </c>
      <c r="B5" s="56" t="s">
        <v>7</v>
      </c>
      <c r="C5" s="46">
        <v>2019</v>
      </c>
      <c r="D5" s="46">
        <v>2020</v>
      </c>
      <c r="E5" s="46">
        <v>2021</v>
      </c>
      <c r="F5" s="46">
        <v>2022</v>
      </c>
      <c r="G5" s="46">
        <v>2023</v>
      </c>
    </row>
    <row r="6" spans="1:7" ht="5.0999999999999996" customHeight="1" x14ac:dyDescent="0.3">
      <c r="A6" s="35"/>
      <c r="B6" s="35"/>
      <c r="C6" s="36"/>
      <c r="D6" s="36"/>
      <c r="E6" s="36"/>
      <c r="F6" s="36"/>
      <c r="G6" s="36"/>
    </row>
    <row r="7" spans="1:7" ht="5.0999999999999996" customHeight="1" x14ac:dyDescent="0.3">
      <c r="A7" s="8"/>
      <c r="B7" s="8"/>
      <c r="C7" s="7"/>
      <c r="D7" s="9"/>
      <c r="E7" s="9"/>
      <c r="F7" s="9"/>
      <c r="G7" s="9"/>
    </row>
    <row r="8" spans="1:7" ht="15" customHeight="1" x14ac:dyDescent="0.2">
      <c r="A8" s="58" t="s">
        <v>1</v>
      </c>
      <c r="B8" s="62" t="s">
        <v>50</v>
      </c>
      <c r="C8" s="11">
        <v>5135.1499999999996</v>
      </c>
      <c r="D8" s="12">
        <v>5496.89</v>
      </c>
      <c r="E8" s="12">
        <v>4786.22</v>
      </c>
      <c r="F8" s="12">
        <v>1257.79</v>
      </c>
      <c r="G8" s="12">
        <v>2540.7800000000002</v>
      </c>
    </row>
    <row r="9" spans="1:7" ht="15" customHeight="1" x14ac:dyDescent="0.2">
      <c r="A9" s="58" t="s">
        <v>45</v>
      </c>
      <c r="B9" s="63"/>
      <c r="C9" s="11">
        <v>35436.93</v>
      </c>
      <c r="D9" s="12">
        <v>31666.67</v>
      </c>
      <c r="E9" s="12">
        <v>27536.599999999991</v>
      </c>
      <c r="F9" s="12">
        <v>23333.390000000007</v>
      </c>
      <c r="G9" s="12">
        <v>18222.950000000004</v>
      </c>
    </row>
    <row r="10" spans="1:7" ht="15" customHeight="1" x14ac:dyDescent="0.2">
      <c r="A10" s="58" t="s">
        <v>57</v>
      </c>
      <c r="B10" s="63"/>
      <c r="C10" s="11">
        <v>71179.5</v>
      </c>
      <c r="D10" s="12">
        <v>54226.17</v>
      </c>
      <c r="E10" s="12">
        <v>38452.420000000006</v>
      </c>
      <c r="F10" s="12">
        <v>32850.83</v>
      </c>
      <c r="G10" s="12">
        <v>18688.02</v>
      </c>
    </row>
    <row r="11" spans="1:7" ht="15" customHeight="1" x14ac:dyDescent="0.2">
      <c r="A11" s="58" t="s">
        <v>47</v>
      </c>
      <c r="B11" s="63"/>
      <c r="C11" s="11">
        <v>2625.95</v>
      </c>
      <c r="D11" s="12">
        <v>1762.22</v>
      </c>
      <c r="E11" s="12">
        <v>1700.19</v>
      </c>
      <c r="F11" s="12">
        <v>3975.5799999999995</v>
      </c>
      <c r="G11" s="12">
        <v>1211.7999999999995</v>
      </c>
    </row>
    <row r="12" spans="1:7" ht="15" customHeight="1" x14ac:dyDescent="0.2">
      <c r="A12" s="58" t="s">
        <v>2</v>
      </c>
      <c r="B12" s="63"/>
      <c r="C12" s="11">
        <v>371.22</v>
      </c>
      <c r="D12" s="12">
        <v>232.49</v>
      </c>
      <c r="E12" s="12">
        <v>292.14999999999998</v>
      </c>
      <c r="F12" s="12">
        <v>212.79000000000002</v>
      </c>
      <c r="G12" s="12">
        <v>146.54</v>
      </c>
    </row>
    <row r="13" spans="1:7" ht="15" customHeight="1" x14ac:dyDescent="0.2">
      <c r="A13" s="58" t="s">
        <v>3</v>
      </c>
      <c r="B13" s="63"/>
      <c r="C13" s="11">
        <v>2.72</v>
      </c>
      <c r="D13" s="12">
        <v>1.66</v>
      </c>
      <c r="E13" s="12" t="s">
        <v>49</v>
      </c>
      <c r="F13" s="12" t="s">
        <v>49</v>
      </c>
      <c r="G13" s="12">
        <v>0.72</v>
      </c>
    </row>
    <row r="14" spans="1:7" ht="15" customHeight="1" x14ac:dyDescent="0.2">
      <c r="A14" s="58" t="s">
        <v>4</v>
      </c>
      <c r="B14" s="63"/>
      <c r="C14" s="11" t="s">
        <v>49</v>
      </c>
      <c r="D14" s="12">
        <v>1.17</v>
      </c>
      <c r="E14" s="12">
        <v>0.55000000000000004</v>
      </c>
      <c r="F14" s="12">
        <v>0.31</v>
      </c>
      <c r="G14" s="12">
        <v>0.61</v>
      </c>
    </row>
    <row r="15" spans="1:7" ht="15" customHeight="1" x14ac:dyDescent="0.2">
      <c r="A15" s="58" t="s">
        <v>2</v>
      </c>
      <c r="B15" s="63" t="s">
        <v>51</v>
      </c>
      <c r="C15" s="11">
        <v>598905.32999999996</v>
      </c>
      <c r="D15" s="12">
        <v>568594.07999999996</v>
      </c>
      <c r="E15" s="12">
        <v>624390.97000000009</v>
      </c>
      <c r="F15" s="12">
        <v>553809.4800000001</v>
      </c>
      <c r="G15" s="12">
        <v>329609.14</v>
      </c>
    </row>
    <row r="16" spans="1:7" ht="15" customHeight="1" x14ac:dyDescent="0.2">
      <c r="A16" s="58" t="s">
        <v>48</v>
      </c>
      <c r="B16" s="63"/>
      <c r="C16" s="11">
        <v>52682.39</v>
      </c>
      <c r="D16" s="12">
        <v>40538.25</v>
      </c>
      <c r="E16" s="12">
        <v>30628.51</v>
      </c>
      <c r="F16" s="12">
        <v>30079.629999999997</v>
      </c>
      <c r="G16" s="12">
        <v>12958.85</v>
      </c>
    </row>
    <row r="17" spans="1:13" ht="5.0999999999999996" customHeight="1" x14ac:dyDescent="0.2">
      <c r="B17" s="57"/>
      <c r="C17" s="11"/>
      <c r="D17" s="11"/>
      <c r="E17" s="11"/>
      <c r="F17" s="11"/>
      <c r="G17" s="12"/>
    </row>
    <row r="18" spans="1:13" ht="15" customHeight="1" x14ac:dyDescent="0.25">
      <c r="A18" s="61" t="s">
        <v>97</v>
      </c>
      <c r="B18" s="59"/>
      <c r="C18" s="60"/>
      <c r="D18" s="46" t="s">
        <v>42</v>
      </c>
      <c r="E18" s="46" t="s">
        <v>41</v>
      </c>
      <c r="F18" s="46" t="s">
        <v>40</v>
      </c>
      <c r="G18" s="46" t="s">
        <v>39</v>
      </c>
    </row>
    <row r="19" spans="1:13" ht="15" customHeight="1" x14ac:dyDescent="0.2">
      <c r="A19" s="58" t="s">
        <v>1</v>
      </c>
      <c r="B19" s="93" t="s">
        <v>35</v>
      </c>
      <c r="D19" s="51">
        <f t="shared" ref="D19:G23" si="0">D8/C8*100</f>
        <v>107.04439013466016</v>
      </c>
      <c r="E19" s="51">
        <f t="shared" si="0"/>
        <v>87.071416746560331</v>
      </c>
      <c r="F19" s="51">
        <f t="shared" si="0"/>
        <v>26.279402116910628</v>
      </c>
      <c r="G19" s="51">
        <f t="shared" si="0"/>
        <v>202.00351410012806</v>
      </c>
    </row>
    <row r="20" spans="1:13" ht="15" customHeight="1" x14ac:dyDescent="0.2">
      <c r="A20" s="58" t="s">
        <v>45</v>
      </c>
      <c r="D20" s="51">
        <f t="shared" si="0"/>
        <v>89.360647211821103</v>
      </c>
      <c r="E20" s="51">
        <f t="shared" si="0"/>
        <v>86.957675057086817</v>
      </c>
      <c r="F20" s="51">
        <f t="shared" si="0"/>
        <v>84.735915109345427</v>
      </c>
      <c r="G20" s="51">
        <f t="shared" si="0"/>
        <v>78.098167475878995</v>
      </c>
    </row>
    <row r="21" spans="1:13" ht="15" customHeight="1" x14ac:dyDescent="0.2">
      <c r="A21" s="58" t="s">
        <v>46</v>
      </c>
      <c r="D21" s="51">
        <f t="shared" si="0"/>
        <v>76.182285629991782</v>
      </c>
      <c r="E21" s="51">
        <f t="shared" si="0"/>
        <v>70.911185503235814</v>
      </c>
      <c r="F21" s="51">
        <f t="shared" si="0"/>
        <v>85.43241231631194</v>
      </c>
      <c r="G21" s="51">
        <f t="shared" si="0"/>
        <v>56.887512431192754</v>
      </c>
    </row>
    <row r="22" spans="1:13" ht="15" customHeight="1" x14ac:dyDescent="0.2">
      <c r="A22" s="58" t="s">
        <v>47</v>
      </c>
      <c r="D22" s="51">
        <f t="shared" si="0"/>
        <v>67.107903806241552</v>
      </c>
      <c r="E22" s="51">
        <f t="shared" si="0"/>
        <v>96.480008171510931</v>
      </c>
      <c r="F22" s="51">
        <f t="shared" si="0"/>
        <v>233.83151294855278</v>
      </c>
      <c r="G22" s="51">
        <f t="shared" si="0"/>
        <v>30.481087036356953</v>
      </c>
    </row>
    <row r="23" spans="1:13" ht="15" customHeight="1" x14ac:dyDescent="0.2">
      <c r="A23" s="58" t="s">
        <v>2</v>
      </c>
      <c r="D23" s="51">
        <f t="shared" si="0"/>
        <v>62.628629922956733</v>
      </c>
      <c r="E23" s="51">
        <f t="shared" si="0"/>
        <v>125.66131876639855</v>
      </c>
      <c r="F23" s="51">
        <f t="shared" si="0"/>
        <v>72.835871983570101</v>
      </c>
      <c r="G23" s="51">
        <f t="shared" si="0"/>
        <v>68.866018139950185</v>
      </c>
    </row>
    <row r="24" spans="1:13" ht="15" customHeight="1" x14ac:dyDescent="0.2">
      <c r="A24" s="58" t="s">
        <v>3</v>
      </c>
      <c r="D24" s="51">
        <f>D13/C13*100</f>
        <v>61.029411764705877</v>
      </c>
      <c r="E24" s="92" t="s">
        <v>43</v>
      </c>
      <c r="F24" s="92" t="s">
        <v>43</v>
      </c>
      <c r="G24" s="92" t="s">
        <v>43</v>
      </c>
    </row>
    <row r="25" spans="1:13" ht="15" customHeight="1" x14ac:dyDescent="0.2">
      <c r="A25" s="58" t="s">
        <v>4</v>
      </c>
      <c r="D25" s="92" t="s">
        <v>43</v>
      </c>
      <c r="E25" s="51">
        <f t="shared" ref="E25:G27" si="1">E14/D14*100</f>
        <v>47.008547008547012</v>
      </c>
      <c r="F25" s="51">
        <f t="shared" si="1"/>
        <v>56.36363636363636</v>
      </c>
      <c r="G25" s="51">
        <f t="shared" si="1"/>
        <v>196.7741935483871</v>
      </c>
    </row>
    <row r="26" spans="1:13" ht="15" customHeight="1" x14ac:dyDescent="0.2">
      <c r="A26" s="58" t="s">
        <v>2</v>
      </c>
      <c r="D26" s="51">
        <f>D15/C15*100</f>
        <v>94.938891260159593</v>
      </c>
      <c r="E26" s="51">
        <f t="shared" si="1"/>
        <v>109.81313241952854</v>
      </c>
      <c r="F26" s="51">
        <f t="shared" si="1"/>
        <v>88.695946387565471</v>
      </c>
      <c r="G26" s="51">
        <f t="shared" si="1"/>
        <v>59.516702386531904</v>
      </c>
    </row>
    <row r="27" spans="1:13" ht="15" customHeight="1" x14ac:dyDescent="0.2">
      <c r="A27" s="58" t="s">
        <v>48</v>
      </c>
      <c r="D27" s="51">
        <f>D16/C16*100</f>
        <v>76.948388256493288</v>
      </c>
      <c r="E27" s="51">
        <f t="shared" si="1"/>
        <v>75.554593501199491</v>
      </c>
      <c r="F27" s="51">
        <f t="shared" si="1"/>
        <v>98.20794416705219</v>
      </c>
      <c r="G27" s="51">
        <f t="shared" si="1"/>
        <v>43.081813173898752</v>
      </c>
    </row>
    <row r="28" spans="1:13" ht="5.0999999999999996" customHeight="1" x14ac:dyDescent="0.3">
      <c r="A28" s="38"/>
      <c r="B28" s="38"/>
      <c r="C28" s="38"/>
      <c r="D28" s="38"/>
      <c r="E28" s="38"/>
      <c r="F28" s="38"/>
      <c r="G28" s="38"/>
    </row>
    <row r="29" spans="1:13" ht="5.0999999999999996" customHeight="1" x14ac:dyDescent="0.3"/>
    <row r="30" spans="1:13" ht="15" customHeight="1" x14ac:dyDescent="0.3">
      <c r="A30" s="136" t="s">
        <v>55</v>
      </c>
      <c r="B30" s="136"/>
      <c r="C30" s="136"/>
      <c r="D30" s="136"/>
      <c r="E30" s="136"/>
      <c r="F30" s="136"/>
      <c r="G30" s="136"/>
    </row>
    <row r="31" spans="1:13" ht="15" customHeight="1" x14ac:dyDescent="0.3">
      <c r="H31" s="106"/>
      <c r="I31" s="107">
        <v>2019</v>
      </c>
      <c r="J31" s="107">
        <v>2020</v>
      </c>
      <c r="K31" s="107">
        <v>2021</v>
      </c>
      <c r="L31" s="107">
        <v>2022</v>
      </c>
      <c r="M31" s="107">
        <v>2023</v>
      </c>
    </row>
    <row r="32" spans="1:13" ht="15" customHeight="1" x14ac:dyDescent="0.2">
      <c r="H32" s="111" t="s">
        <v>1</v>
      </c>
      <c r="I32" s="112">
        <v>5135.1499999999996</v>
      </c>
      <c r="J32" s="113">
        <v>5496.89</v>
      </c>
      <c r="K32" s="113">
        <v>4786.22</v>
      </c>
      <c r="L32" s="113">
        <v>1257.79</v>
      </c>
      <c r="M32" s="113">
        <v>2540.7800000000002</v>
      </c>
    </row>
    <row r="33" spans="8:13" ht="15" customHeight="1" x14ac:dyDescent="0.2">
      <c r="H33" s="111" t="s">
        <v>45</v>
      </c>
      <c r="I33" s="112">
        <v>35436.93</v>
      </c>
      <c r="J33" s="113">
        <v>31666.67</v>
      </c>
      <c r="K33" s="113">
        <v>27536.599999999991</v>
      </c>
      <c r="L33" s="113">
        <v>23333.390000000007</v>
      </c>
      <c r="M33" s="113">
        <v>18222.950000000004</v>
      </c>
    </row>
    <row r="34" spans="8:13" ht="15" customHeight="1" x14ac:dyDescent="0.2">
      <c r="H34" s="111" t="s">
        <v>57</v>
      </c>
      <c r="I34" s="112">
        <v>71179.5</v>
      </c>
      <c r="J34" s="113">
        <v>54226.17</v>
      </c>
      <c r="K34" s="113">
        <v>38452.420000000006</v>
      </c>
      <c r="L34" s="113">
        <v>32850.83</v>
      </c>
      <c r="M34" s="113">
        <v>18688.02</v>
      </c>
    </row>
    <row r="35" spans="8:13" ht="15" customHeight="1" x14ac:dyDescent="0.3"/>
    <row r="36" spans="8:13" ht="15" customHeight="1" x14ac:dyDescent="0.3"/>
    <row r="37" spans="8:13" ht="15" customHeight="1" x14ac:dyDescent="0.3"/>
    <row r="38" spans="8:13" ht="15" customHeight="1" x14ac:dyDescent="0.3"/>
    <row r="39" spans="8:13" ht="15" customHeight="1" x14ac:dyDescent="0.3"/>
    <row r="40" spans="8:13" ht="15" customHeight="1" x14ac:dyDescent="0.3"/>
    <row r="41" spans="8:13" ht="15" customHeight="1" x14ac:dyDescent="0.3"/>
    <row r="42" spans="8:13" ht="15" customHeight="1" x14ac:dyDescent="0.3"/>
    <row r="43" spans="8:13" ht="15" customHeight="1" x14ac:dyDescent="0.3"/>
    <row r="44" spans="8:13" ht="15" customHeight="1" x14ac:dyDescent="0.3"/>
    <row r="45" spans="8:13" ht="15" customHeight="1" x14ac:dyDescent="0.3"/>
    <row r="46" spans="8:13" ht="15" customHeight="1" x14ac:dyDescent="0.3"/>
    <row r="47" spans="8:13" ht="15" customHeight="1" x14ac:dyDescent="0.3"/>
    <row r="48" spans="8:13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</sheetData>
  <mergeCells count="1">
    <mergeCell ref="A30:G30"/>
  </mergeCells>
  <phoneticPr fontId="8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differentOddEven="1" differentFirst="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view="pageBreakPreview" zoomScaleSheetLayoutView="100" workbookViewId="0">
      <selection activeCell="K14" sqref="K14"/>
    </sheetView>
  </sheetViews>
  <sheetFormatPr baseColWidth="10" defaultColWidth="11.88671875" defaultRowHeight="11.4" x14ac:dyDescent="0.3"/>
  <cols>
    <col min="1" max="1" width="28.5546875" style="3" customWidth="1"/>
    <col min="2" max="2" width="5.109375" style="3" customWidth="1"/>
    <col min="3" max="3" width="11.33203125" style="3" customWidth="1"/>
    <col min="4" max="4" width="10.44140625" style="3" customWidth="1"/>
    <col min="5" max="5" width="13.33203125" style="3" customWidth="1"/>
    <col min="6" max="6" width="0.88671875" style="3" customWidth="1"/>
    <col min="7" max="7" width="10.44140625" style="3" customWidth="1"/>
    <col min="8" max="8" width="13" style="3" customWidth="1"/>
    <col min="9" max="9" width="21.44140625" style="3" customWidth="1"/>
    <col min="10" max="10" width="15.88671875" style="3" customWidth="1"/>
    <col min="11" max="11" width="25.5546875" style="3" customWidth="1"/>
    <col min="12" max="16384" width="11.88671875" style="3"/>
  </cols>
  <sheetData>
    <row r="1" spans="1:13" ht="15" customHeight="1" x14ac:dyDescent="0.3">
      <c r="A1" s="48" t="s">
        <v>78</v>
      </c>
      <c r="B1" s="1"/>
      <c r="C1" s="1"/>
      <c r="D1" s="1"/>
      <c r="E1" s="1"/>
      <c r="F1" s="1"/>
      <c r="G1" s="1"/>
      <c r="H1" s="2"/>
      <c r="I1" s="135"/>
      <c r="J1" s="50"/>
    </row>
    <row r="2" spans="1:13" ht="15" customHeight="1" x14ac:dyDescent="0.3">
      <c r="A2" s="4"/>
      <c r="B2" s="5"/>
      <c r="C2" s="5"/>
      <c r="D2" s="5"/>
      <c r="E2" s="5"/>
      <c r="F2" s="5"/>
      <c r="G2" s="5"/>
      <c r="H2" s="2"/>
      <c r="J2" s="50"/>
    </row>
    <row r="3" spans="1:13" ht="5.0999999999999996" customHeight="1" x14ac:dyDescent="0.3">
      <c r="A3" s="33"/>
      <c r="B3" s="33"/>
      <c r="C3" s="34"/>
      <c r="D3" s="34"/>
      <c r="E3" s="34"/>
      <c r="F3" s="34"/>
      <c r="G3" s="34"/>
      <c r="H3" s="34"/>
    </row>
    <row r="4" spans="1:13" ht="5.0999999999999996" customHeight="1" x14ac:dyDescent="0.3">
      <c r="A4" s="26"/>
      <c r="B4" s="26"/>
      <c r="C4" s="27"/>
      <c r="D4" s="27"/>
      <c r="E4" s="27"/>
      <c r="F4" s="27"/>
      <c r="G4" s="27"/>
      <c r="H4" s="28"/>
    </row>
    <row r="5" spans="1:13" ht="15" customHeight="1" x14ac:dyDescent="0.3">
      <c r="A5" s="26"/>
      <c r="B5" s="26"/>
      <c r="C5" s="46" t="s">
        <v>72</v>
      </c>
      <c r="D5" s="46" t="s">
        <v>9</v>
      </c>
      <c r="E5" s="46" t="s">
        <v>75</v>
      </c>
      <c r="F5" s="46"/>
      <c r="G5" s="46"/>
      <c r="H5" s="46" t="s">
        <v>75</v>
      </c>
      <c r="I5" s="50"/>
      <c r="J5" s="50"/>
      <c r="K5" s="50"/>
      <c r="L5" s="50"/>
      <c r="M5" s="134">
        <v>370</v>
      </c>
    </row>
    <row r="6" spans="1:13" s="6" customFormat="1" ht="15" customHeight="1" x14ac:dyDescent="0.3">
      <c r="A6" s="124"/>
      <c r="B6" s="56"/>
      <c r="C6" s="78" t="s">
        <v>73</v>
      </c>
      <c r="D6" s="78" t="s">
        <v>74</v>
      </c>
      <c r="E6" s="78" t="s">
        <v>76</v>
      </c>
      <c r="F6" s="46"/>
      <c r="G6" s="78" t="s">
        <v>48</v>
      </c>
      <c r="H6" s="78" t="s">
        <v>76</v>
      </c>
      <c r="I6" s="50"/>
      <c r="J6" s="50"/>
    </row>
    <row r="7" spans="1:13" s="6" customFormat="1" ht="15" customHeight="1" x14ac:dyDescent="0.3">
      <c r="A7" s="114" t="s">
        <v>58</v>
      </c>
      <c r="B7" s="56"/>
      <c r="C7" s="137" t="s">
        <v>77</v>
      </c>
      <c r="D7" s="137"/>
      <c r="E7" s="137"/>
      <c r="F7" s="56"/>
      <c r="G7" s="137" t="s">
        <v>51</v>
      </c>
      <c r="H7" s="137"/>
    </row>
    <row r="8" spans="1:13" ht="5.0999999999999996" customHeight="1" x14ac:dyDescent="0.3">
      <c r="A8" s="35"/>
      <c r="B8" s="35"/>
      <c r="C8" s="36"/>
      <c r="D8" s="36"/>
      <c r="E8" s="36"/>
      <c r="F8" s="36"/>
      <c r="G8" s="36"/>
      <c r="H8" s="36"/>
    </row>
    <row r="9" spans="1:13" ht="5.0999999999999996" customHeight="1" x14ac:dyDescent="0.3">
      <c r="A9" s="8"/>
      <c r="B9" s="8"/>
      <c r="C9" s="7"/>
      <c r="D9" s="9"/>
      <c r="E9" s="9"/>
      <c r="F9" s="9"/>
      <c r="G9" s="9"/>
      <c r="H9" s="9"/>
    </row>
    <row r="10" spans="1:13" ht="15" customHeight="1" x14ac:dyDescent="0.3">
      <c r="A10" s="44" t="s">
        <v>59</v>
      </c>
      <c r="B10" s="115"/>
      <c r="C10" s="125">
        <v>18222.95</v>
      </c>
      <c r="D10" s="125">
        <v>1211.8000000000002</v>
      </c>
      <c r="E10" s="125">
        <v>146.54</v>
      </c>
      <c r="F10" s="125"/>
      <c r="G10" s="125">
        <v>12958.849999999999</v>
      </c>
      <c r="H10" s="125">
        <v>329609.14</v>
      </c>
    </row>
    <row r="11" spans="1:13" ht="4.95" customHeight="1" x14ac:dyDescent="0.3">
      <c r="A11" s="22"/>
      <c r="B11" s="116"/>
      <c r="C11" s="116"/>
      <c r="D11" s="117"/>
      <c r="E11" s="117"/>
      <c r="F11" s="117"/>
      <c r="G11" s="118"/>
      <c r="H11" s="9"/>
    </row>
    <row r="12" spans="1:13" ht="15" customHeight="1" x14ac:dyDescent="0.3">
      <c r="A12" s="119" t="s">
        <v>60</v>
      </c>
      <c r="B12" s="120"/>
      <c r="C12" s="120"/>
      <c r="D12" s="121"/>
      <c r="E12" s="121"/>
      <c r="F12" s="121"/>
      <c r="G12" s="122"/>
      <c r="H12" s="122"/>
    </row>
    <row r="13" spans="1:13" ht="15" customHeight="1" x14ac:dyDescent="0.3">
      <c r="A13" s="123" t="s">
        <v>61</v>
      </c>
      <c r="B13" s="8"/>
      <c r="C13" s="126">
        <v>724.54</v>
      </c>
      <c r="D13" s="127">
        <v>53.59</v>
      </c>
      <c r="E13" s="81">
        <v>0</v>
      </c>
      <c r="F13" s="127"/>
      <c r="G13" s="81">
        <v>630</v>
      </c>
      <c r="H13" s="81">
        <v>23211.56</v>
      </c>
      <c r="I13" s="24"/>
    </row>
    <row r="14" spans="1:13" ht="15" customHeight="1" x14ac:dyDescent="0.3">
      <c r="A14" s="123" t="s">
        <v>62</v>
      </c>
      <c r="B14" s="8"/>
      <c r="C14" s="126">
        <v>5060.21</v>
      </c>
      <c r="D14" s="127">
        <v>276.51</v>
      </c>
      <c r="E14" s="81">
        <v>10.969999999999999</v>
      </c>
      <c r="F14" s="127"/>
      <c r="G14" s="81">
        <v>8650.64</v>
      </c>
      <c r="H14" s="81">
        <v>20935</v>
      </c>
      <c r="I14" s="24"/>
    </row>
    <row r="15" spans="1:13" ht="15" customHeight="1" x14ac:dyDescent="0.3">
      <c r="A15" s="123" t="s">
        <v>63</v>
      </c>
      <c r="B15" s="8"/>
      <c r="C15" s="126">
        <v>365.71</v>
      </c>
      <c r="D15" s="127">
        <v>39.739999999999995</v>
      </c>
      <c r="E15" s="81">
        <v>0</v>
      </c>
      <c r="F15" s="127"/>
      <c r="G15" s="81">
        <v>63.5</v>
      </c>
      <c r="H15" s="81">
        <v>14401.82</v>
      </c>
      <c r="I15" s="24"/>
    </row>
    <row r="16" spans="1:13" ht="15" customHeight="1" x14ac:dyDescent="0.3">
      <c r="A16" s="123" t="s">
        <v>64</v>
      </c>
      <c r="B16" s="8"/>
      <c r="C16" s="126">
        <v>1017.39</v>
      </c>
      <c r="D16" s="127">
        <v>51.86</v>
      </c>
      <c r="E16" s="81">
        <v>2.4</v>
      </c>
      <c r="F16" s="127"/>
      <c r="G16" s="81">
        <v>656.62</v>
      </c>
      <c r="H16" s="81">
        <v>23530</v>
      </c>
      <c r="I16" s="24"/>
    </row>
    <row r="17" spans="1:11" ht="15" customHeight="1" x14ac:dyDescent="0.3">
      <c r="A17" s="123" t="s">
        <v>65</v>
      </c>
      <c r="B17" s="8"/>
      <c r="C17" s="126">
        <v>457.66999999999996</v>
      </c>
      <c r="D17" s="127">
        <v>51.99</v>
      </c>
      <c r="E17" s="81">
        <v>0.16</v>
      </c>
      <c r="F17" s="127"/>
      <c r="G17" s="81">
        <v>179.56</v>
      </c>
      <c r="H17" s="81">
        <v>18280.990000000002</v>
      </c>
      <c r="I17" s="24"/>
    </row>
    <row r="18" spans="1:11" ht="15" customHeight="1" x14ac:dyDescent="0.3">
      <c r="A18" s="123" t="s">
        <v>66</v>
      </c>
      <c r="B18" s="8"/>
      <c r="C18" s="126">
        <v>1961.0899999999997</v>
      </c>
      <c r="D18" s="127">
        <v>131.22</v>
      </c>
      <c r="E18" s="81">
        <v>12.879999999999999</v>
      </c>
      <c r="F18" s="127"/>
      <c r="G18" s="81">
        <v>770</v>
      </c>
      <c r="H18" s="81">
        <v>41314</v>
      </c>
      <c r="I18" s="24"/>
    </row>
    <row r="19" spans="1:11" ht="15" customHeight="1" x14ac:dyDescent="0.3">
      <c r="A19" s="123" t="s">
        <v>67</v>
      </c>
      <c r="B19" s="8"/>
      <c r="C19" s="126">
        <v>352.66999999999996</v>
      </c>
      <c r="D19" s="127">
        <v>16.18</v>
      </c>
      <c r="E19" s="81">
        <v>0.57999999999999996</v>
      </c>
      <c r="F19" s="127"/>
      <c r="G19" s="81">
        <v>153</v>
      </c>
      <c r="H19" s="81">
        <v>19080</v>
      </c>
      <c r="I19" s="24"/>
    </row>
    <row r="20" spans="1:11" ht="15" customHeight="1" x14ac:dyDescent="0.3">
      <c r="A20" s="123" t="s">
        <v>68</v>
      </c>
      <c r="B20" s="8"/>
      <c r="C20" s="126">
        <v>865.65000000000009</v>
      </c>
      <c r="D20" s="127">
        <v>20.46</v>
      </c>
      <c r="E20" s="81">
        <v>0.73</v>
      </c>
      <c r="F20" s="127"/>
      <c r="G20" s="81">
        <v>21.22</v>
      </c>
      <c r="H20" s="81">
        <v>20610</v>
      </c>
      <c r="I20" s="24"/>
    </row>
    <row r="21" spans="1:11" ht="15" customHeight="1" x14ac:dyDescent="0.3">
      <c r="A21" s="123" t="s">
        <v>69</v>
      </c>
      <c r="B21" s="8"/>
      <c r="C21" s="126">
        <v>3721.630000000001</v>
      </c>
      <c r="D21" s="127">
        <v>380.2000000000001</v>
      </c>
      <c r="E21" s="81">
        <v>85.850000000000009</v>
      </c>
      <c r="F21" s="127"/>
      <c r="G21" s="81">
        <v>1234.07</v>
      </c>
      <c r="H21" s="81">
        <v>80780.570000000007</v>
      </c>
      <c r="I21" s="24"/>
    </row>
    <row r="22" spans="1:11" ht="15" customHeight="1" x14ac:dyDescent="0.3">
      <c r="A22" s="123" t="s">
        <v>70</v>
      </c>
      <c r="B22" s="8"/>
      <c r="C22" s="126">
        <v>95.95</v>
      </c>
      <c r="D22" s="127">
        <v>56.030000000000008</v>
      </c>
      <c r="E22" s="81">
        <v>25.05</v>
      </c>
      <c r="F22" s="127"/>
      <c r="G22" s="81">
        <v>6.02</v>
      </c>
      <c r="H22" s="81">
        <v>25751</v>
      </c>
      <c r="I22" s="24"/>
    </row>
    <row r="23" spans="1:11" ht="15" customHeight="1" x14ac:dyDescent="0.3">
      <c r="A23" s="123" t="s">
        <v>71</v>
      </c>
      <c r="B23" s="8"/>
      <c r="C23" s="126">
        <v>3600.4399999999991</v>
      </c>
      <c r="D23" s="127">
        <v>134.01999999999998</v>
      </c>
      <c r="E23" s="81">
        <v>7.92</v>
      </c>
      <c r="F23" s="127"/>
      <c r="G23" s="81">
        <v>594.22</v>
      </c>
      <c r="H23" s="81">
        <v>41714.199999999997</v>
      </c>
      <c r="I23" s="24"/>
    </row>
    <row r="24" spans="1:11" ht="5.0999999999999996" customHeight="1" x14ac:dyDescent="0.2">
      <c r="B24" s="57"/>
      <c r="C24" s="11"/>
      <c r="D24" s="11"/>
      <c r="E24" s="11"/>
      <c r="F24" s="11"/>
      <c r="G24" s="11"/>
      <c r="H24" s="12"/>
    </row>
    <row r="25" spans="1:11" ht="5.0999999999999996" customHeight="1" x14ac:dyDescent="0.3">
      <c r="A25" s="38"/>
      <c r="B25" s="38"/>
      <c r="C25" s="38"/>
      <c r="D25" s="38"/>
      <c r="E25" s="38"/>
      <c r="F25" s="38"/>
      <c r="G25" s="38"/>
      <c r="H25" s="38"/>
    </row>
    <row r="26" spans="1:11" ht="5.0999999999999996" customHeight="1" x14ac:dyDescent="0.3"/>
    <row r="27" spans="1:11" ht="15" customHeight="1" x14ac:dyDescent="0.3">
      <c r="A27" s="136" t="s">
        <v>55</v>
      </c>
      <c r="B27" s="136"/>
      <c r="C27" s="136"/>
      <c r="D27" s="136"/>
      <c r="E27" s="136"/>
      <c r="F27" s="136"/>
      <c r="G27" s="136"/>
      <c r="J27" s="46"/>
      <c r="K27" s="46"/>
    </row>
    <row r="28" spans="1:11" ht="15" customHeight="1" x14ac:dyDescent="0.3">
      <c r="I28" s="106"/>
      <c r="J28" s="128" t="s">
        <v>47</v>
      </c>
      <c r="K28" s="128" t="s">
        <v>79</v>
      </c>
    </row>
    <row r="29" spans="1:11" ht="15" customHeight="1" x14ac:dyDescent="0.3">
      <c r="I29" s="129" t="s">
        <v>61</v>
      </c>
      <c r="J29" s="130">
        <v>53.59</v>
      </c>
      <c r="K29" s="130">
        <v>23211.56</v>
      </c>
    </row>
    <row r="30" spans="1:11" ht="15" customHeight="1" x14ac:dyDescent="0.3">
      <c r="I30" s="129" t="s">
        <v>62</v>
      </c>
      <c r="J30" s="130">
        <v>276.51</v>
      </c>
      <c r="K30" s="130">
        <v>20935</v>
      </c>
    </row>
    <row r="31" spans="1:11" ht="15" customHeight="1" x14ac:dyDescent="0.3">
      <c r="I31" s="129" t="s">
        <v>63</v>
      </c>
      <c r="J31" s="130">
        <v>39.739999999999995</v>
      </c>
      <c r="K31" s="130">
        <v>14401.82</v>
      </c>
    </row>
    <row r="32" spans="1:11" ht="15" customHeight="1" x14ac:dyDescent="0.3">
      <c r="I32" s="129" t="s">
        <v>64</v>
      </c>
      <c r="J32" s="130">
        <v>51.86</v>
      </c>
      <c r="K32" s="130">
        <v>23530</v>
      </c>
    </row>
    <row r="33" spans="9:11" ht="15" customHeight="1" x14ac:dyDescent="0.3">
      <c r="I33" s="129" t="s">
        <v>65</v>
      </c>
      <c r="J33" s="130">
        <v>51.99</v>
      </c>
      <c r="K33" s="130">
        <v>18280.990000000002</v>
      </c>
    </row>
    <row r="34" spans="9:11" ht="15" customHeight="1" x14ac:dyDescent="0.3">
      <c r="I34" s="129" t="s">
        <v>66</v>
      </c>
      <c r="J34" s="130">
        <v>131.22</v>
      </c>
      <c r="K34" s="130">
        <v>41314</v>
      </c>
    </row>
    <row r="35" spans="9:11" ht="15" customHeight="1" x14ac:dyDescent="0.3">
      <c r="I35" s="129" t="s">
        <v>67</v>
      </c>
      <c r="J35" s="130">
        <v>16.18</v>
      </c>
      <c r="K35" s="130">
        <v>19080</v>
      </c>
    </row>
    <row r="36" spans="9:11" ht="15" customHeight="1" x14ac:dyDescent="0.3">
      <c r="I36" s="129" t="s">
        <v>68</v>
      </c>
      <c r="J36" s="130">
        <v>20.46</v>
      </c>
      <c r="K36" s="130">
        <v>20610</v>
      </c>
    </row>
    <row r="37" spans="9:11" ht="15" customHeight="1" x14ac:dyDescent="0.3">
      <c r="I37" s="129" t="s">
        <v>69</v>
      </c>
      <c r="J37" s="130">
        <v>380.2000000000001</v>
      </c>
      <c r="K37" s="130">
        <v>80780.570000000007</v>
      </c>
    </row>
    <row r="38" spans="9:11" ht="15" customHeight="1" x14ac:dyDescent="0.3">
      <c r="I38" s="129" t="s">
        <v>70</v>
      </c>
      <c r="J38" s="130">
        <v>56.030000000000008</v>
      </c>
      <c r="K38" s="130">
        <v>25751</v>
      </c>
    </row>
    <row r="39" spans="9:11" ht="15" customHeight="1" x14ac:dyDescent="0.3">
      <c r="I39" s="129" t="s">
        <v>71</v>
      </c>
      <c r="J39" s="130">
        <v>134.01999999999998</v>
      </c>
      <c r="K39" s="130">
        <v>41714.199999999997</v>
      </c>
    </row>
    <row r="40" spans="9:11" ht="15" customHeight="1" x14ac:dyDescent="0.3"/>
    <row r="41" spans="9:11" ht="15" customHeight="1" x14ac:dyDescent="0.3"/>
    <row r="42" spans="9:11" ht="15" customHeight="1" x14ac:dyDescent="0.3"/>
    <row r="43" spans="9:11" ht="15" customHeight="1" x14ac:dyDescent="0.3"/>
    <row r="44" spans="9:11" ht="15" customHeight="1" x14ac:dyDescent="0.3"/>
    <row r="45" spans="9:11" ht="15" customHeight="1" x14ac:dyDescent="0.3"/>
    <row r="46" spans="9:11" ht="15" customHeight="1" x14ac:dyDescent="0.3"/>
    <row r="47" spans="9:11" ht="15" customHeight="1" x14ac:dyDescent="0.3"/>
    <row r="48" spans="9:11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</sheetData>
  <mergeCells count="3">
    <mergeCell ref="C7:E7"/>
    <mergeCell ref="G7:H7"/>
    <mergeCell ref="A27:G27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differentOddEven="1" differentFirst="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U80"/>
  <sheetViews>
    <sheetView view="pageBreakPreview" zoomScaleSheetLayoutView="100" workbookViewId="0">
      <selection activeCell="L30" sqref="L30"/>
    </sheetView>
  </sheetViews>
  <sheetFormatPr baseColWidth="10" defaultColWidth="9.33203125" defaultRowHeight="11.4" x14ac:dyDescent="0.3"/>
  <cols>
    <col min="1" max="1" width="18.5546875" style="3" customWidth="1"/>
    <col min="2" max="2" width="7.33203125" style="3" customWidth="1"/>
    <col min="3" max="3" width="19.21875" style="3" customWidth="1"/>
    <col min="4" max="8" width="9.5546875" style="3" customWidth="1"/>
    <col min="9" max="9" width="7.109375" style="3" customWidth="1"/>
    <col min="10" max="10" width="6.88671875" style="3" customWidth="1"/>
    <col min="11" max="11" width="22.88671875" style="3" customWidth="1"/>
    <col min="12" max="16384" width="9.33203125" style="3"/>
  </cols>
  <sheetData>
    <row r="1" spans="1:21" ht="15" customHeight="1" x14ac:dyDescent="0.3">
      <c r="A1" s="48" t="s">
        <v>80</v>
      </c>
    </row>
    <row r="2" spans="1:21" ht="15" customHeight="1" x14ac:dyDescent="0.3"/>
    <row r="3" spans="1:21" ht="15" customHeight="1" x14ac:dyDescent="0.3">
      <c r="H3" s="7" t="s">
        <v>53</v>
      </c>
    </row>
    <row r="4" spans="1:21" ht="4.95" customHeight="1" x14ac:dyDescent="0.3">
      <c r="A4" s="33"/>
      <c r="B4" s="34"/>
      <c r="C4" s="34"/>
      <c r="D4" s="34"/>
      <c r="E4" s="34"/>
      <c r="F4" s="34"/>
      <c r="G4" s="34"/>
      <c r="H4" s="38"/>
    </row>
    <row r="5" spans="1:21" ht="4.95" customHeight="1" x14ac:dyDescent="0.3">
      <c r="A5" s="26"/>
      <c r="B5" s="27"/>
      <c r="C5" s="27"/>
      <c r="D5" s="27"/>
      <c r="E5" s="27"/>
      <c r="F5" s="27"/>
      <c r="G5" s="27"/>
      <c r="H5" s="29"/>
    </row>
    <row r="6" spans="1:21" s="6" customFormat="1" ht="15" customHeight="1" x14ac:dyDescent="0.25">
      <c r="A6" s="67" t="s">
        <v>52</v>
      </c>
      <c r="B6" s="64"/>
      <c r="C6" s="64"/>
      <c r="D6" s="64">
        <v>2019</v>
      </c>
      <c r="E6" s="64">
        <v>2020</v>
      </c>
      <c r="F6" s="64">
        <v>2021</v>
      </c>
      <c r="G6" s="64">
        <v>2022</v>
      </c>
      <c r="H6" s="64">
        <v>2023</v>
      </c>
      <c r="I6" s="50"/>
    </row>
    <row r="7" spans="1:21" ht="4.95" customHeight="1" x14ac:dyDescent="0.3">
      <c r="A7" s="49"/>
      <c r="B7" s="39"/>
      <c r="C7" s="39"/>
      <c r="D7" s="39"/>
      <c r="E7" s="39"/>
      <c r="F7" s="39"/>
      <c r="G7" s="39"/>
      <c r="H7" s="52"/>
    </row>
    <row r="8" spans="1:21" ht="4.95" customHeight="1" x14ac:dyDescent="0.3">
      <c r="A8" s="8"/>
      <c r="B8" s="7"/>
      <c r="C8" s="7"/>
      <c r="D8" s="7"/>
      <c r="E8" s="7"/>
      <c r="F8" s="7"/>
      <c r="G8" s="7"/>
    </row>
    <row r="9" spans="1:21" ht="15" customHeight="1" x14ac:dyDescent="0.3">
      <c r="A9" s="45" t="s">
        <v>8</v>
      </c>
      <c r="B9" s="46"/>
      <c r="C9" s="47"/>
      <c r="D9" s="47">
        <v>19902.830000000005</v>
      </c>
      <c r="E9" s="47">
        <v>11736.809999999996</v>
      </c>
      <c r="F9" s="47">
        <v>164348.51000000007</v>
      </c>
      <c r="G9" s="47">
        <v>135179.05000000002</v>
      </c>
      <c r="H9" s="47">
        <v>88036.899999999965</v>
      </c>
      <c r="K9" s="53"/>
      <c r="L9" s="50"/>
      <c r="M9" s="50"/>
      <c r="N9" s="50"/>
      <c r="O9" s="50"/>
    </row>
    <row r="10" spans="1:21" ht="4.95" customHeight="1" x14ac:dyDescent="0.3">
      <c r="A10" s="10"/>
      <c r="C10" s="51"/>
      <c r="D10" s="25"/>
      <c r="E10" s="25"/>
      <c r="F10" s="25"/>
      <c r="G10" s="25"/>
      <c r="H10" s="25"/>
      <c r="K10" s="53"/>
      <c r="L10" s="50"/>
      <c r="M10" s="50"/>
    </row>
    <row r="11" spans="1:21" ht="15" customHeight="1" x14ac:dyDescent="0.3">
      <c r="A11" s="80" t="s">
        <v>81</v>
      </c>
      <c r="C11" s="51"/>
      <c r="D11" s="25">
        <v>2629.5830000000001</v>
      </c>
      <c r="E11" s="25">
        <v>2358.8900000000003</v>
      </c>
      <c r="F11" s="25">
        <v>21951.209999999995</v>
      </c>
      <c r="G11" s="25">
        <v>17666.43</v>
      </c>
      <c r="H11" s="25">
        <v>13610.369999999999</v>
      </c>
      <c r="K11" s="53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1" ht="15" customHeight="1" x14ac:dyDescent="0.3">
      <c r="A12" s="80" t="s">
        <v>82</v>
      </c>
      <c r="C12" s="51"/>
      <c r="D12" s="25">
        <v>1105.3620000000001</v>
      </c>
      <c r="E12" s="25">
        <v>1146.3</v>
      </c>
      <c r="F12" s="25">
        <v>8778.65</v>
      </c>
      <c r="G12" s="25">
        <v>8737.91</v>
      </c>
      <c r="H12" s="25">
        <v>12157.51</v>
      </c>
      <c r="K12" s="53"/>
      <c r="L12" s="50"/>
      <c r="M12" s="50"/>
      <c r="N12" s="50"/>
    </row>
    <row r="13" spans="1:21" ht="15" customHeight="1" x14ac:dyDescent="0.3">
      <c r="A13" s="80" t="s">
        <v>83</v>
      </c>
      <c r="C13" s="51"/>
      <c r="D13" s="25">
        <v>9147.7890000000007</v>
      </c>
      <c r="E13" s="25">
        <v>4770.2</v>
      </c>
      <c r="F13" s="25">
        <v>57375.51</v>
      </c>
      <c r="G13" s="25">
        <v>51327.060000000005</v>
      </c>
      <c r="H13" s="25">
        <v>38367.369999999995</v>
      </c>
    </row>
    <row r="14" spans="1:21" ht="15" customHeight="1" x14ac:dyDescent="0.3">
      <c r="A14" s="80" t="s">
        <v>84</v>
      </c>
      <c r="C14" s="51"/>
      <c r="D14" s="25">
        <v>3874.4569999999999</v>
      </c>
      <c r="E14" s="25">
        <v>148.26999999999998</v>
      </c>
      <c r="F14" s="25">
        <v>49229.880000000005</v>
      </c>
      <c r="G14" s="25">
        <v>2479.4</v>
      </c>
      <c r="H14" s="25">
        <v>1924.1</v>
      </c>
    </row>
    <row r="15" spans="1:21" ht="15" customHeight="1" x14ac:dyDescent="0.3">
      <c r="A15" s="80" t="s">
        <v>85</v>
      </c>
      <c r="C15" s="51"/>
      <c r="D15" s="25">
        <v>215.102</v>
      </c>
      <c r="E15" s="25">
        <v>131.54000000000002</v>
      </c>
      <c r="F15" s="25">
        <v>1431.23</v>
      </c>
      <c r="G15" s="25">
        <v>1252.3200000000002</v>
      </c>
      <c r="H15" s="25">
        <v>1315.78</v>
      </c>
    </row>
    <row r="16" spans="1:21" ht="15" customHeight="1" x14ac:dyDescent="0.3">
      <c r="A16" s="80" t="s">
        <v>86</v>
      </c>
      <c r="C16" s="51"/>
      <c r="D16" s="25">
        <v>643.50900000000001</v>
      </c>
      <c r="E16" s="25">
        <v>1620.1899999999998</v>
      </c>
      <c r="F16" s="25">
        <v>5269.1</v>
      </c>
      <c r="G16" s="25">
        <v>22092.91</v>
      </c>
      <c r="H16" s="25">
        <v>2964.7400000000002</v>
      </c>
    </row>
    <row r="17" spans="1:8" ht="15" customHeight="1" x14ac:dyDescent="0.3">
      <c r="A17" s="80" t="s">
        <v>87</v>
      </c>
      <c r="C17" s="51"/>
      <c r="D17" s="25">
        <v>286.87400000000002</v>
      </c>
      <c r="E17" s="25">
        <v>338.21999999999997</v>
      </c>
      <c r="F17" s="25">
        <v>4853.72</v>
      </c>
      <c r="G17" s="25">
        <v>3376.12</v>
      </c>
      <c r="H17" s="25">
        <v>1819.9</v>
      </c>
    </row>
    <row r="18" spans="1:8" ht="15" customHeight="1" x14ac:dyDescent="0.3">
      <c r="A18" s="80" t="s">
        <v>88</v>
      </c>
      <c r="C18" s="51"/>
      <c r="D18" s="25">
        <v>19.004999999999999</v>
      </c>
      <c r="E18" s="25">
        <v>15.55</v>
      </c>
      <c r="F18" s="25">
        <v>201.87</v>
      </c>
      <c r="G18" s="25">
        <v>152.96</v>
      </c>
      <c r="H18" s="25">
        <v>147.47</v>
      </c>
    </row>
    <row r="19" spans="1:8" ht="15" customHeight="1" x14ac:dyDescent="0.3">
      <c r="A19" s="80" t="s">
        <v>89</v>
      </c>
      <c r="C19" s="51"/>
      <c r="D19" s="25">
        <v>28.503</v>
      </c>
      <c r="E19" s="25">
        <v>13.92</v>
      </c>
      <c r="F19" s="25">
        <v>297.93</v>
      </c>
      <c r="G19" s="25">
        <v>288.45000000000005</v>
      </c>
      <c r="H19" s="25">
        <v>470.29</v>
      </c>
    </row>
    <row r="20" spans="1:8" ht="15" customHeight="1" x14ac:dyDescent="0.3">
      <c r="A20" s="80" t="s">
        <v>90</v>
      </c>
      <c r="C20" s="51"/>
      <c r="D20" s="25">
        <v>1342.2559999999999</v>
      </c>
      <c r="E20" s="25">
        <v>865.41999999999985</v>
      </c>
      <c r="F20" s="25">
        <v>10455.5</v>
      </c>
      <c r="G20" s="25">
        <v>22716.73</v>
      </c>
      <c r="H20" s="25">
        <v>9447.5999999999985</v>
      </c>
    </row>
    <row r="21" spans="1:8" ht="15" customHeight="1" x14ac:dyDescent="0.3">
      <c r="A21" s="133" t="s">
        <v>91</v>
      </c>
      <c r="C21" s="51"/>
      <c r="D21" s="25">
        <v>100.26599999999999</v>
      </c>
      <c r="E21" s="25">
        <v>63.769999999999996</v>
      </c>
      <c r="F21" s="25">
        <v>920.59999999999991</v>
      </c>
      <c r="G21" s="25">
        <v>796.56999999999994</v>
      </c>
      <c r="H21" s="25">
        <v>468.97</v>
      </c>
    </row>
    <row r="22" spans="1:8" ht="15" customHeight="1" x14ac:dyDescent="0.3">
      <c r="A22" s="133" t="s">
        <v>92</v>
      </c>
      <c r="C22" s="51"/>
      <c r="D22" s="25">
        <v>160.84799999999998</v>
      </c>
      <c r="E22" s="25">
        <v>74.98</v>
      </c>
      <c r="F22" s="25">
        <v>456.61</v>
      </c>
      <c r="G22" s="25">
        <v>1132.3699999999999</v>
      </c>
      <c r="H22" s="25">
        <v>2447.0700000000002</v>
      </c>
    </row>
    <row r="23" spans="1:8" ht="15" customHeight="1" x14ac:dyDescent="0.3">
      <c r="A23" s="133" t="s">
        <v>93</v>
      </c>
      <c r="C23" s="51"/>
      <c r="D23" s="25">
        <v>331.39300000000003</v>
      </c>
      <c r="E23" s="25">
        <v>180.70999999999998</v>
      </c>
      <c r="F23" s="25">
        <v>2650.29</v>
      </c>
      <c r="G23" s="25">
        <v>2724.96</v>
      </c>
      <c r="H23" s="25">
        <v>2648.09</v>
      </c>
    </row>
    <row r="24" spans="1:8" ht="15" customHeight="1" x14ac:dyDescent="0.3">
      <c r="A24" s="133" t="s">
        <v>94</v>
      </c>
      <c r="C24" s="51"/>
      <c r="D24" s="25">
        <v>2.855</v>
      </c>
      <c r="E24" s="25">
        <v>0.97</v>
      </c>
      <c r="F24" s="25">
        <v>29.13</v>
      </c>
      <c r="G24" s="25">
        <v>19.89</v>
      </c>
      <c r="H24" s="25">
        <v>141.85</v>
      </c>
    </row>
    <row r="25" spans="1:8" ht="15" customHeight="1" x14ac:dyDescent="0.3">
      <c r="A25" s="133" t="s">
        <v>95</v>
      </c>
      <c r="C25" s="51"/>
      <c r="D25" s="25"/>
      <c r="E25" s="25"/>
      <c r="F25" s="25"/>
      <c r="G25" s="25"/>
      <c r="H25" s="25"/>
    </row>
    <row r="26" spans="1:8" ht="15" customHeight="1" x14ac:dyDescent="0.3">
      <c r="A26" s="133" t="s">
        <v>96</v>
      </c>
      <c r="C26" s="51"/>
      <c r="D26" s="25">
        <v>15.028</v>
      </c>
      <c r="E26" s="25">
        <v>7.88</v>
      </c>
      <c r="F26" s="25">
        <v>447.28000000000003</v>
      </c>
      <c r="G26" s="25">
        <v>414.96999999999997</v>
      </c>
      <c r="H26" s="25">
        <v>105.78999999999999</v>
      </c>
    </row>
    <row r="27" spans="1:8" ht="4.95" customHeight="1" x14ac:dyDescent="0.3">
      <c r="A27" s="10"/>
      <c r="C27" s="51"/>
      <c r="D27" s="25"/>
      <c r="E27" s="25"/>
      <c r="F27" s="25"/>
      <c r="G27" s="25"/>
      <c r="H27" s="25"/>
    </row>
    <row r="28" spans="1:8" s="29" customFormat="1" ht="15" customHeight="1" x14ac:dyDescent="0.3">
      <c r="A28" s="55" t="s">
        <v>18</v>
      </c>
      <c r="C28" s="68"/>
      <c r="D28" s="69"/>
      <c r="E28" s="94" t="s">
        <v>42</v>
      </c>
      <c r="F28" s="94" t="s">
        <v>41</v>
      </c>
      <c r="G28" s="94" t="s">
        <v>40</v>
      </c>
      <c r="H28" s="94" t="s">
        <v>39</v>
      </c>
    </row>
    <row r="29" spans="1:8" ht="4.95" customHeight="1" x14ac:dyDescent="0.3">
      <c r="A29" s="10"/>
      <c r="C29" s="51"/>
      <c r="D29" s="25"/>
      <c r="E29" s="25"/>
      <c r="F29" s="25"/>
      <c r="G29" s="25"/>
      <c r="H29" s="25"/>
    </row>
    <row r="30" spans="1:8" ht="15" customHeight="1" x14ac:dyDescent="0.3">
      <c r="A30" s="80" t="s">
        <v>81</v>
      </c>
      <c r="C30" s="51"/>
      <c r="D30" s="25"/>
      <c r="E30" s="25">
        <v>89.705858305290249</v>
      </c>
      <c r="F30" s="25">
        <v>930.57370203782261</v>
      </c>
      <c r="G30" s="25">
        <v>80.480438208189909</v>
      </c>
      <c r="H30" s="25">
        <v>77.040862245513097</v>
      </c>
    </row>
    <row r="31" spans="1:8" ht="15" customHeight="1" x14ac:dyDescent="0.3">
      <c r="A31" s="80" t="s">
        <v>82</v>
      </c>
      <c r="C31" s="51"/>
      <c r="D31" s="25"/>
      <c r="E31" s="25">
        <v>103.70358307957031</v>
      </c>
      <c r="F31" s="25">
        <v>765.82482770653405</v>
      </c>
      <c r="G31" s="25">
        <v>99.535919532046506</v>
      </c>
      <c r="H31" s="25">
        <v>139.13521654491748</v>
      </c>
    </row>
    <row r="32" spans="1:8" ht="15" customHeight="1" x14ac:dyDescent="0.3">
      <c r="A32" s="80" t="s">
        <v>83</v>
      </c>
      <c r="C32" s="51"/>
      <c r="D32" s="25"/>
      <c r="E32" s="25">
        <v>52.145933842592996</v>
      </c>
      <c r="F32" s="25" t="s">
        <v>44</v>
      </c>
      <c r="G32" s="25">
        <v>89.458132921171426</v>
      </c>
      <c r="H32" s="25">
        <v>74.750764996085877</v>
      </c>
    </row>
    <row r="33" spans="1:17" ht="15" customHeight="1" x14ac:dyDescent="0.3">
      <c r="A33" s="80" t="s">
        <v>84</v>
      </c>
      <c r="C33" s="51"/>
      <c r="D33" s="25"/>
      <c r="E33" s="25">
        <v>3.8268588346702512</v>
      </c>
      <c r="F33" s="25" t="s">
        <v>44</v>
      </c>
      <c r="G33" s="25">
        <v>5.0363722194732139</v>
      </c>
      <c r="H33" s="25">
        <v>77.603452448172945</v>
      </c>
    </row>
    <row r="34" spans="1:17" ht="15" customHeight="1" x14ac:dyDescent="0.3">
      <c r="A34" s="80" t="s">
        <v>85</v>
      </c>
      <c r="C34" s="51"/>
      <c r="D34" s="25"/>
      <c r="E34" s="25">
        <v>61.152383520376382</v>
      </c>
      <c r="F34" s="25" t="s">
        <v>44</v>
      </c>
      <c r="G34" s="25">
        <v>87.499563312675122</v>
      </c>
      <c r="H34" s="25">
        <v>105.06739491503767</v>
      </c>
    </row>
    <row r="35" spans="1:17" ht="15" customHeight="1" x14ac:dyDescent="0.3">
      <c r="A35" s="80" t="s">
        <v>86</v>
      </c>
      <c r="C35" s="51"/>
      <c r="D35" s="25"/>
      <c r="E35" s="25">
        <v>251.77425645950558</v>
      </c>
      <c r="F35" s="25">
        <v>325.21494392632968</v>
      </c>
      <c r="G35" s="25">
        <v>419.29190943424874</v>
      </c>
      <c r="H35" s="25">
        <v>13.419418265859953</v>
      </c>
    </row>
    <row r="36" spans="1:17" ht="15" customHeight="1" x14ac:dyDescent="0.3">
      <c r="A36" s="80" t="s">
        <v>87</v>
      </c>
      <c r="C36" s="51"/>
      <c r="D36" s="25"/>
      <c r="E36" s="25">
        <v>117.89845019067602</v>
      </c>
      <c r="F36" s="25" t="s">
        <v>44</v>
      </c>
      <c r="G36" s="25">
        <v>69.557370429278976</v>
      </c>
      <c r="H36" s="25">
        <v>53.905074464177815</v>
      </c>
    </row>
    <row r="37" spans="1:17" ht="15" customHeight="1" x14ac:dyDescent="0.3">
      <c r="A37" s="80" t="s">
        <v>88</v>
      </c>
      <c r="C37" s="51"/>
      <c r="D37" s="25"/>
      <c r="E37" s="25">
        <v>81.820573533280722</v>
      </c>
      <c r="F37" s="25" t="s">
        <v>44</v>
      </c>
      <c r="G37" s="25">
        <v>75.771536137117948</v>
      </c>
      <c r="H37" s="25">
        <v>96.41082635983264</v>
      </c>
    </row>
    <row r="38" spans="1:17" ht="15" customHeight="1" x14ac:dyDescent="0.3">
      <c r="A38" s="80" t="s">
        <v>89</v>
      </c>
      <c r="C38" s="51"/>
      <c r="D38" s="25"/>
      <c r="E38" s="25">
        <v>48.836964530049471</v>
      </c>
      <c r="F38" s="25" t="s">
        <v>44</v>
      </c>
      <c r="G38" s="25">
        <v>96.818044507099003</v>
      </c>
      <c r="H38" s="25">
        <v>163.04038828219794</v>
      </c>
    </row>
    <row r="39" spans="1:17" ht="15" customHeight="1" x14ac:dyDescent="0.3">
      <c r="A39" s="80" t="s">
        <v>90</v>
      </c>
      <c r="C39" s="51"/>
      <c r="D39" s="25"/>
      <c r="E39" s="25">
        <v>64.47503307863775</v>
      </c>
      <c r="F39" s="25" t="s">
        <v>44</v>
      </c>
      <c r="G39" s="25">
        <v>217.27062311701974</v>
      </c>
      <c r="H39" s="25">
        <v>41.588732181084154</v>
      </c>
    </row>
    <row r="40" spans="1:17" ht="15" customHeight="1" x14ac:dyDescent="0.3">
      <c r="A40" s="133" t="s">
        <v>91</v>
      </c>
      <c r="C40" s="51"/>
      <c r="D40" s="25"/>
      <c r="E40" s="25">
        <v>63.600821813974825</v>
      </c>
      <c r="F40" s="25" t="s">
        <v>44</v>
      </c>
      <c r="G40" s="25">
        <v>86.527264827286558</v>
      </c>
      <c r="H40" s="25">
        <v>58.873670863828679</v>
      </c>
    </row>
    <row r="41" spans="1:17" ht="15" customHeight="1" x14ac:dyDescent="0.3">
      <c r="A41" s="133" t="s">
        <v>92</v>
      </c>
      <c r="C41" s="51"/>
      <c r="D41" s="25"/>
      <c r="E41" s="25">
        <v>46.615438177658419</v>
      </c>
      <c r="F41" s="25">
        <v>608.97572686049614</v>
      </c>
      <c r="G41" s="25">
        <v>247.99500667966097</v>
      </c>
      <c r="H41" s="25">
        <v>216.10162755989654</v>
      </c>
    </row>
    <row r="42" spans="1:17" ht="15" customHeight="1" x14ac:dyDescent="0.3">
      <c r="A42" s="133" t="s">
        <v>93</v>
      </c>
      <c r="C42" s="51"/>
      <c r="D42" s="25"/>
      <c r="E42" s="25">
        <v>54.530421584040688</v>
      </c>
      <c r="F42" s="25" t="s">
        <v>44</v>
      </c>
      <c r="G42" s="25">
        <v>102.81742752679897</v>
      </c>
      <c r="H42" s="25">
        <v>97.179041160237219</v>
      </c>
    </row>
    <row r="43" spans="1:17" ht="15" customHeight="1" x14ac:dyDescent="0.3">
      <c r="A43" s="133" t="s">
        <v>94</v>
      </c>
      <c r="C43" s="51"/>
      <c r="D43" s="25"/>
      <c r="E43" s="25">
        <v>33.975481611208409</v>
      </c>
      <c r="F43" s="25" t="s">
        <v>44</v>
      </c>
      <c r="G43" s="25">
        <v>68.280123583934099</v>
      </c>
      <c r="H43" s="25">
        <v>713.17244846656604</v>
      </c>
    </row>
    <row r="44" spans="1:17" ht="15" customHeight="1" x14ac:dyDescent="0.3">
      <c r="A44" s="133" t="s">
        <v>95</v>
      </c>
      <c r="C44" s="51"/>
      <c r="D44" s="25"/>
      <c r="E44" s="25"/>
      <c r="F44" s="25"/>
      <c r="G44" s="25"/>
      <c r="H44" s="25"/>
    </row>
    <row r="45" spans="1:17" ht="15" customHeight="1" x14ac:dyDescent="0.3">
      <c r="A45" s="133" t="s">
        <v>96</v>
      </c>
      <c r="C45" s="51"/>
      <c r="D45" s="25"/>
      <c r="E45" s="25">
        <v>52.43545381953686</v>
      </c>
      <c r="F45" s="25" t="s">
        <v>44</v>
      </c>
      <c r="G45" s="25">
        <v>92.776336970130558</v>
      </c>
      <c r="H45" s="25">
        <v>25.493409162108104</v>
      </c>
    </row>
    <row r="46" spans="1:17" ht="4.95" customHeight="1" x14ac:dyDescent="0.3">
      <c r="A46" s="33"/>
      <c r="B46" s="34"/>
      <c r="C46" s="34"/>
      <c r="D46" s="34"/>
      <c r="E46" s="34"/>
      <c r="F46" s="34"/>
      <c r="G46" s="34"/>
      <c r="H46" s="38"/>
      <c r="Q46" s="51"/>
    </row>
    <row r="47" spans="1:17" ht="4.95" customHeight="1" x14ac:dyDescent="0.3">
      <c r="A47" s="8"/>
      <c r="B47" s="7"/>
      <c r="C47" s="7"/>
      <c r="D47" s="7"/>
      <c r="E47" s="7"/>
      <c r="F47" s="7"/>
      <c r="G47" s="7"/>
      <c r="Q47" s="51"/>
    </row>
    <row r="48" spans="1:17" ht="15" customHeight="1" x14ac:dyDescent="0.3">
      <c r="A48" s="136" t="s">
        <v>55</v>
      </c>
      <c r="B48" s="136"/>
      <c r="C48" s="136"/>
      <c r="D48" s="136"/>
      <c r="E48" s="136"/>
      <c r="F48" s="136"/>
      <c r="G48" s="136"/>
    </row>
    <row r="49" spans="1:14" ht="13.5" customHeight="1" x14ac:dyDescent="0.3">
      <c r="A49" s="24"/>
      <c r="C49" s="23"/>
      <c r="D49" s="25"/>
      <c r="E49" s="25"/>
      <c r="F49" s="25"/>
      <c r="G49" s="25"/>
      <c r="H49" s="25"/>
      <c r="I49" s="50"/>
    </row>
    <row r="50" spans="1:14" ht="13.5" customHeight="1" x14ac:dyDescent="0.3">
      <c r="A50" s="24"/>
      <c r="C50" s="23"/>
      <c r="D50" s="25"/>
      <c r="E50" s="25"/>
      <c r="F50" s="25"/>
      <c r="G50" s="25"/>
      <c r="H50" s="25"/>
      <c r="I50" s="50"/>
    </row>
    <row r="51" spans="1:14" ht="15" customHeight="1" x14ac:dyDescent="0.3">
      <c r="A51" s="24"/>
      <c r="C51" s="23"/>
      <c r="D51" s="25"/>
      <c r="E51" s="25"/>
      <c r="F51" s="25"/>
      <c r="G51" s="25"/>
      <c r="H51" s="25"/>
      <c r="I51" s="50"/>
    </row>
    <row r="52" spans="1:14" ht="15" customHeight="1" x14ac:dyDescent="0.3">
      <c r="A52" s="24"/>
      <c r="C52" s="23"/>
      <c r="D52" s="25"/>
      <c r="E52" s="25"/>
      <c r="F52" s="25"/>
      <c r="G52" s="25"/>
      <c r="H52" s="25"/>
      <c r="I52" s="50"/>
    </row>
    <row r="53" spans="1:14" ht="15" customHeight="1" x14ac:dyDescent="0.3">
      <c r="D53" s="22"/>
      <c r="E53" s="22"/>
      <c r="F53" s="22"/>
      <c r="G53" s="22"/>
      <c r="H53" s="19"/>
      <c r="K53" s="25"/>
      <c r="L53" s="25"/>
      <c r="M53" s="25"/>
      <c r="N53" s="25"/>
    </row>
    <row r="54" spans="1:14" ht="15" customHeight="1" x14ac:dyDescent="0.3">
      <c r="K54" s="25"/>
      <c r="L54" s="25"/>
      <c r="M54" s="25"/>
      <c r="N54" s="25"/>
    </row>
    <row r="55" spans="1:14" ht="15" customHeight="1" x14ac:dyDescent="0.3">
      <c r="K55" s="25"/>
      <c r="L55" s="25"/>
      <c r="M55" s="25"/>
      <c r="N55" s="25"/>
    </row>
    <row r="56" spans="1:14" ht="15" customHeight="1" x14ac:dyDescent="0.3">
      <c r="K56" s="25"/>
      <c r="L56" s="25"/>
      <c r="M56" s="25"/>
      <c r="N56" s="25"/>
    </row>
    <row r="57" spans="1:14" ht="15" customHeight="1" x14ac:dyDescent="0.3">
      <c r="K57" s="25"/>
      <c r="L57" s="25"/>
      <c r="M57" s="25"/>
      <c r="N57" s="25"/>
    </row>
    <row r="58" spans="1:14" ht="15" customHeight="1" x14ac:dyDescent="0.3">
      <c r="K58" s="25"/>
      <c r="L58" s="25"/>
      <c r="M58" s="25"/>
      <c r="N58" s="25"/>
    </row>
    <row r="59" spans="1:14" ht="15" customHeight="1" x14ac:dyDescent="0.3">
      <c r="K59" s="25"/>
      <c r="L59" s="25"/>
      <c r="M59" s="25"/>
      <c r="N59" s="25"/>
    </row>
    <row r="60" spans="1:14" ht="15" customHeight="1" x14ac:dyDescent="0.3">
      <c r="K60" s="25"/>
      <c r="L60" s="25"/>
      <c r="M60" s="25"/>
      <c r="N60" s="25"/>
    </row>
    <row r="61" spans="1:14" ht="15" customHeight="1" x14ac:dyDescent="0.3">
      <c r="K61" s="25"/>
      <c r="L61" s="25"/>
      <c r="M61" s="25"/>
      <c r="N61" s="25"/>
    </row>
    <row r="62" spans="1:14" ht="15" customHeight="1" x14ac:dyDescent="0.3">
      <c r="K62" s="25"/>
      <c r="L62" s="25"/>
      <c r="M62" s="25"/>
      <c r="N62" s="25"/>
    </row>
    <row r="63" spans="1:14" ht="15" customHeight="1" x14ac:dyDescent="0.3">
      <c r="K63" s="25"/>
      <c r="L63" s="25"/>
      <c r="M63" s="25"/>
      <c r="N63" s="25"/>
    </row>
    <row r="64" spans="1:14" ht="15" customHeight="1" x14ac:dyDescent="0.3">
      <c r="K64" s="25"/>
      <c r="L64" s="25"/>
      <c r="M64" s="25"/>
      <c r="N64" s="25"/>
    </row>
    <row r="65" spans="11:14" ht="15" customHeight="1" x14ac:dyDescent="0.3">
      <c r="K65" s="25"/>
      <c r="L65" s="25"/>
      <c r="M65" s="25"/>
      <c r="N65" s="25"/>
    </row>
    <row r="66" spans="11:14" ht="15" customHeight="1" x14ac:dyDescent="0.3">
      <c r="K66" s="25"/>
      <c r="L66" s="25"/>
      <c r="M66" s="25"/>
      <c r="N66" s="25"/>
    </row>
    <row r="67" spans="11:14" ht="15" customHeight="1" x14ac:dyDescent="0.3">
      <c r="K67" s="25"/>
      <c r="L67" s="25"/>
      <c r="M67" s="25"/>
      <c r="N67" s="25"/>
    </row>
    <row r="68" spans="11:14" ht="15" customHeight="1" x14ac:dyDescent="0.3"/>
    <row r="69" spans="11:14" ht="15" customHeight="1" x14ac:dyDescent="0.3"/>
    <row r="70" spans="11:14" ht="15" customHeight="1" x14ac:dyDescent="0.3"/>
    <row r="71" spans="11:14" ht="15" customHeight="1" x14ac:dyDescent="0.3"/>
    <row r="72" spans="11:14" ht="15" customHeight="1" x14ac:dyDescent="0.3"/>
    <row r="73" spans="11:14" ht="15" customHeight="1" x14ac:dyDescent="0.3"/>
    <row r="74" spans="11:14" ht="15" customHeight="1" x14ac:dyDescent="0.3"/>
    <row r="75" spans="11:14" ht="5.0999999999999996" customHeight="1" x14ac:dyDescent="0.3"/>
    <row r="76" spans="11:14" ht="5.0999999999999996" customHeight="1" x14ac:dyDescent="0.3"/>
    <row r="77" spans="11:14" ht="15" customHeight="1" x14ac:dyDescent="0.3"/>
    <row r="78" spans="11:14" ht="15" customHeight="1" x14ac:dyDescent="0.3"/>
    <row r="79" spans="11:14" ht="15" customHeight="1" x14ac:dyDescent="0.3"/>
    <row r="80" spans="11:14" ht="15" customHeight="1" x14ac:dyDescent="0.3"/>
  </sheetData>
  <customSheetViews>
    <customSheetView guid="{56108E69-A860-4C2A-88CE-CE540ED1FA6D}" showPageBreaks="1" printArea="1" view="pageLayout">
      <selection sqref="A1:IV65536"/>
      <pageMargins left="0.59055118110236227" right="0.59055118110236227" top="0.59055118110236227" bottom="0.59055118110236227" header="0.59055118110236227" footer="0.59055118110236227"/>
      <printOptions horizontalCentered="1"/>
      <pageSetup orientation="portrait" r:id="rId1"/>
      <headerFooter differentOddEven="1" differentFirst="1"/>
    </customSheetView>
  </customSheetViews>
  <mergeCells count="1">
    <mergeCell ref="A48:G48"/>
  </mergeCells>
  <phoneticPr fontId="8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2"/>
  <headerFooter differentOddEven="1" differentFirst="1"/>
  <rowBreaks count="1" manualBreakCount="1">
    <brk id="56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5"/>
  <sheetViews>
    <sheetView view="pageBreakPreview" zoomScaleSheetLayoutView="100" workbookViewId="0">
      <selection activeCell="M13" sqref="M13"/>
    </sheetView>
  </sheetViews>
  <sheetFormatPr baseColWidth="10" defaultColWidth="9.33203125" defaultRowHeight="11.4" x14ac:dyDescent="0.3"/>
  <cols>
    <col min="1" max="1" width="23.33203125" style="3" customWidth="1"/>
    <col min="2" max="2" width="18.88671875" style="3" customWidth="1"/>
    <col min="3" max="3" width="12" style="3" customWidth="1"/>
    <col min="4" max="4" width="1.77734375" style="3" customWidth="1"/>
    <col min="5" max="7" width="12.33203125" style="3" customWidth="1"/>
    <col min="8" max="8" width="13.5546875" style="3" customWidth="1"/>
    <col min="9" max="10" width="10.88671875" style="3" customWidth="1"/>
    <col min="11" max="16384" width="9.33203125" style="3"/>
  </cols>
  <sheetData>
    <row r="1" spans="1:19" ht="15" customHeight="1" x14ac:dyDescent="0.3">
      <c r="A1" s="48" t="s">
        <v>98</v>
      </c>
      <c r="B1" s="15"/>
      <c r="C1" s="14"/>
      <c r="D1" s="14"/>
      <c r="E1" s="14"/>
      <c r="F1" s="14"/>
      <c r="G1" s="16"/>
    </row>
    <row r="2" spans="1:19" ht="15" customHeight="1" x14ac:dyDescent="0.3">
      <c r="A2" s="48"/>
      <c r="B2" s="15"/>
      <c r="C2" s="5"/>
      <c r="D2" s="5"/>
      <c r="E2" s="5"/>
      <c r="F2" s="5"/>
      <c r="G2" s="2"/>
    </row>
    <row r="3" spans="1:19" ht="15" customHeight="1" x14ac:dyDescent="0.3">
      <c r="A3" s="17"/>
      <c r="B3" s="17"/>
      <c r="C3" s="18"/>
      <c r="D3" s="18"/>
      <c r="E3" s="54"/>
      <c r="G3" s="19"/>
    </row>
    <row r="4" spans="1:19" ht="4.95" customHeight="1" x14ac:dyDescent="0.3">
      <c r="A4" s="40"/>
      <c r="B4" s="40"/>
      <c r="C4" s="40"/>
      <c r="D4" s="40"/>
      <c r="E4" s="40"/>
      <c r="F4" s="40"/>
      <c r="G4" s="40"/>
    </row>
    <row r="5" spans="1:19" ht="4.95" customHeight="1" x14ac:dyDescent="0.3">
      <c r="A5" s="30"/>
      <c r="B5" s="30"/>
      <c r="C5" s="31"/>
      <c r="D5" s="31"/>
      <c r="E5" s="32"/>
      <c r="F5" s="32"/>
      <c r="G5" s="32"/>
    </row>
    <row r="6" spans="1:19" ht="15" customHeight="1" x14ac:dyDescent="0.3">
      <c r="A6" s="30"/>
      <c r="B6" s="30"/>
      <c r="C6" s="97" t="s">
        <v>27</v>
      </c>
      <c r="D6" s="97"/>
      <c r="E6" s="64" t="s">
        <v>24</v>
      </c>
      <c r="F6" s="64" t="s">
        <v>22</v>
      </c>
      <c r="G6" s="64"/>
    </row>
    <row r="7" spans="1:19" s="6" customFormat="1" ht="15" customHeight="1" x14ac:dyDescent="0.3">
      <c r="A7" s="43"/>
      <c r="B7" s="43"/>
      <c r="C7" s="64" t="s">
        <v>26</v>
      </c>
      <c r="D7" s="64"/>
      <c r="E7" s="95" t="s">
        <v>23</v>
      </c>
      <c r="F7" s="96" t="s">
        <v>21</v>
      </c>
      <c r="G7" s="96" t="s">
        <v>9</v>
      </c>
      <c r="H7" s="3"/>
      <c r="J7" s="3"/>
    </row>
    <row r="8" spans="1:19" s="6" customFormat="1" ht="15" customHeight="1" x14ac:dyDescent="0.3">
      <c r="A8" s="70" t="s">
        <v>6</v>
      </c>
      <c r="B8" s="44"/>
      <c r="C8" s="64" t="s">
        <v>25</v>
      </c>
      <c r="D8" s="64"/>
      <c r="E8" s="64"/>
      <c r="F8" s="64" t="s">
        <v>20</v>
      </c>
      <c r="G8" s="64"/>
      <c r="H8" s="50"/>
    </row>
    <row r="9" spans="1:19" ht="4.95" customHeight="1" x14ac:dyDescent="0.3">
      <c r="A9" s="41"/>
      <c r="B9" s="41"/>
      <c r="C9" s="41"/>
      <c r="D9" s="41"/>
      <c r="E9" s="41"/>
      <c r="F9" s="41"/>
      <c r="G9" s="41"/>
    </row>
    <row r="10" spans="1:19" ht="4.95" customHeight="1" x14ac:dyDescent="0.3">
      <c r="A10" s="20"/>
      <c r="B10" s="20"/>
      <c r="C10" s="20"/>
      <c r="D10" s="20"/>
      <c r="E10" s="20"/>
      <c r="F10" s="20"/>
      <c r="G10" s="20"/>
    </row>
    <row r="11" spans="1:19" s="29" customFormat="1" ht="15" customHeight="1" x14ac:dyDescent="0.3">
      <c r="A11" s="98" t="s">
        <v>36</v>
      </c>
      <c r="B11" s="30"/>
      <c r="C11" s="99"/>
      <c r="D11" s="99"/>
      <c r="E11" s="99"/>
      <c r="F11" s="99"/>
      <c r="G11" s="99"/>
    </row>
    <row r="12" spans="1:19" ht="15" customHeight="1" x14ac:dyDescent="0.3">
      <c r="A12" s="10">
        <v>2019</v>
      </c>
      <c r="C12" s="82">
        <v>127.24300000000001</v>
      </c>
      <c r="D12" s="82"/>
      <c r="E12" s="82">
        <v>1.5760000000000001</v>
      </c>
      <c r="F12" s="82">
        <v>38.106999999999999</v>
      </c>
      <c r="G12" s="82">
        <v>2.3119999999999998</v>
      </c>
      <c r="H12" s="50"/>
    </row>
    <row r="13" spans="1:19" ht="15" customHeight="1" x14ac:dyDescent="0.3">
      <c r="A13" s="10">
        <v>2020</v>
      </c>
      <c r="C13" s="82">
        <v>137.53</v>
      </c>
      <c r="D13" s="82"/>
      <c r="E13" s="82">
        <v>1.66</v>
      </c>
      <c r="F13" s="82">
        <v>38.51</v>
      </c>
      <c r="G13" s="82">
        <v>2.3199999999999998</v>
      </c>
      <c r="H13" s="50"/>
      <c r="I13" s="53"/>
      <c r="J13" s="50"/>
      <c r="K13" s="50"/>
      <c r="L13" s="50"/>
      <c r="M13" s="50"/>
    </row>
    <row r="14" spans="1:19" ht="15" customHeight="1" x14ac:dyDescent="0.3">
      <c r="A14" s="24">
        <v>2021</v>
      </c>
      <c r="C14" s="82">
        <v>1702.42</v>
      </c>
      <c r="D14" s="82"/>
      <c r="E14" s="82">
        <v>144.58000000000001</v>
      </c>
      <c r="F14" s="82">
        <v>315.39</v>
      </c>
      <c r="G14" s="82">
        <v>31.659999999999997</v>
      </c>
      <c r="H14" s="50"/>
      <c r="I14" s="53"/>
      <c r="J14" s="50"/>
      <c r="K14" s="50"/>
    </row>
    <row r="15" spans="1:19" ht="15" customHeight="1" x14ac:dyDescent="0.3">
      <c r="A15" s="24">
        <v>2022</v>
      </c>
      <c r="C15" s="82">
        <v>1479.1200000000001</v>
      </c>
      <c r="D15" s="82"/>
      <c r="E15" s="82">
        <v>67.740000000000009</v>
      </c>
      <c r="F15" s="82">
        <v>319.03999999999991</v>
      </c>
      <c r="G15" s="82">
        <v>27.01</v>
      </c>
      <c r="H15" s="50"/>
      <c r="I15" s="53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5" customHeight="1" x14ac:dyDescent="0.3">
      <c r="A16" s="65">
        <v>2023</v>
      </c>
      <c r="B16" s="65"/>
      <c r="C16" s="100">
        <v>1511.13</v>
      </c>
      <c r="D16" s="100"/>
      <c r="E16" s="100">
        <v>580.57000000000005</v>
      </c>
      <c r="F16" s="100">
        <v>236.95</v>
      </c>
      <c r="G16" s="100">
        <v>28.729999999999997</v>
      </c>
      <c r="H16" s="50"/>
      <c r="I16" s="53"/>
      <c r="J16" s="50"/>
      <c r="K16" s="50"/>
      <c r="L16" s="50"/>
    </row>
    <row r="17" spans="1:8" ht="4.95" customHeight="1" x14ac:dyDescent="0.3">
      <c r="A17" s="24"/>
      <c r="C17" s="82"/>
      <c r="D17" s="82"/>
      <c r="E17" s="82"/>
      <c r="F17" s="82"/>
      <c r="G17" s="82"/>
      <c r="H17" s="50"/>
    </row>
    <row r="18" spans="1:8" ht="15" customHeight="1" x14ac:dyDescent="0.3">
      <c r="A18" s="77" t="s">
        <v>28</v>
      </c>
      <c r="B18" s="52"/>
      <c r="C18" s="101"/>
      <c r="D18" s="101"/>
      <c r="E18" s="101"/>
      <c r="F18" s="101"/>
      <c r="G18" s="102"/>
    </row>
    <row r="19" spans="1:8" ht="15" customHeight="1" x14ac:dyDescent="0.3">
      <c r="A19" s="10">
        <v>2019</v>
      </c>
      <c r="C19" s="82">
        <v>74.986000000000004</v>
      </c>
      <c r="D19" s="82"/>
      <c r="E19" s="82">
        <v>0</v>
      </c>
      <c r="F19" s="82">
        <v>33.692999999999998</v>
      </c>
      <c r="G19" s="82">
        <v>10.271000000000001</v>
      </c>
    </row>
    <row r="20" spans="1:8" ht="15" customHeight="1" x14ac:dyDescent="0.3">
      <c r="A20" s="10">
        <v>2020</v>
      </c>
      <c r="C20" s="82">
        <v>59.57</v>
      </c>
      <c r="D20" s="82"/>
      <c r="E20" s="82">
        <v>0</v>
      </c>
      <c r="F20" s="82">
        <v>26.49</v>
      </c>
      <c r="G20" s="82">
        <v>7.99</v>
      </c>
    </row>
    <row r="21" spans="1:8" ht="15" customHeight="1" x14ac:dyDescent="0.3">
      <c r="A21" s="24">
        <v>2021</v>
      </c>
      <c r="C21" s="82">
        <v>873.25</v>
      </c>
      <c r="D21" s="82"/>
      <c r="E21" s="82">
        <v>0</v>
      </c>
      <c r="F21" s="82">
        <v>313.42</v>
      </c>
      <c r="G21" s="82">
        <v>93.36</v>
      </c>
    </row>
    <row r="22" spans="1:8" ht="15" customHeight="1" x14ac:dyDescent="0.3">
      <c r="A22" s="24">
        <v>2022</v>
      </c>
      <c r="C22" s="82">
        <v>839.71</v>
      </c>
      <c r="D22" s="82"/>
      <c r="E22" s="82">
        <v>0</v>
      </c>
      <c r="F22" s="82">
        <v>339.46</v>
      </c>
      <c r="G22" s="82">
        <v>97.66</v>
      </c>
    </row>
    <row r="23" spans="1:8" ht="15" customHeight="1" x14ac:dyDescent="0.3">
      <c r="A23" s="65">
        <v>2023</v>
      </c>
      <c r="B23" s="65"/>
      <c r="C23" s="100">
        <v>0</v>
      </c>
      <c r="D23" s="100"/>
      <c r="E23" s="100">
        <v>0</v>
      </c>
      <c r="F23" s="100">
        <v>0</v>
      </c>
      <c r="G23" s="100">
        <v>0</v>
      </c>
    </row>
    <row r="24" spans="1:8" ht="4.95" customHeight="1" x14ac:dyDescent="0.3">
      <c r="C24" s="82"/>
      <c r="D24" s="82"/>
      <c r="E24" s="82"/>
      <c r="F24" s="82"/>
      <c r="G24" s="82"/>
    </row>
    <row r="25" spans="1:8" ht="15" customHeight="1" x14ac:dyDescent="0.3">
      <c r="A25" s="72" t="s">
        <v>29</v>
      </c>
      <c r="B25" s="42"/>
      <c r="C25" s="103"/>
      <c r="D25" s="103"/>
      <c r="E25" s="103"/>
      <c r="F25" s="104"/>
      <c r="G25" s="102"/>
    </row>
    <row r="26" spans="1:8" ht="15" customHeight="1" x14ac:dyDescent="0.3">
      <c r="A26" s="10">
        <v>2019</v>
      </c>
      <c r="C26" s="82">
        <v>1105.3620000000001</v>
      </c>
      <c r="D26" s="82"/>
      <c r="E26" s="82">
        <v>303.71300000000002</v>
      </c>
      <c r="F26" s="105">
        <v>501.33199999999999</v>
      </c>
      <c r="G26" s="82">
        <v>7.577</v>
      </c>
    </row>
    <row r="27" spans="1:8" ht="15" customHeight="1" x14ac:dyDescent="0.3">
      <c r="A27" s="10">
        <v>2020</v>
      </c>
      <c r="C27" s="82">
        <v>1146.3</v>
      </c>
      <c r="D27" s="82"/>
      <c r="E27" s="82">
        <v>186.11</v>
      </c>
      <c r="F27" s="105">
        <v>782.29</v>
      </c>
      <c r="G27" s="82">
        <v>7.3100000000000005</v>
      </c>
    </row>
    <row r="28" spans="1:8" ht="15" customHeight="1" x14ac:dyDescent="0.3">
      <c r="A28" s="24">
        <v>2021</v>
      </c>
      <c r="C28" s="82">
        <v>8778.65</v>
      </c>
      <c r="D28" s="82"/>
      <c r="E28" s="82">
        <v>1475.94</v>
      </c>
      <c r="F28" s="105">
        <v>3723.7799999999997</v>
      </c>
      <c r="G28" s="82">
        <v>56.569999999999993</v>
      </c>
    </row>
    <row r="29" spans="1:8" ht="15" customHeight="1" x14ac:dyDescent="0.3">
      <c r="A29" s="24">
        <v>2022</v>
      </c>
      <c r="C29" s="82">
        <v>8737.91</v>
      </c>
      <c r="D29" s="82"/>
      <c r="E29" s="82">
        <v>643.08000000000004</v>
      </c>
      <c r="F29" s="105">
        <v>3768.19</v>
      </c>
      <c r="G29" s="82">
        <v>45.61</v>
      </c>
    </row>
    <row r="30" spans="1:8" ht="15" customHeight="1" x14ac:dyDescent="0.3">
      <c r="A30" s="65">
        <v>2023</v>
      </c>
      <c r="B30" s="42"/>
      <c r="C30" s="100">
        <v>12157.51</v>
      </c>
      <c r="D30" s="100"/>
      <c r="E30" s="100">
        <v>58.83</v>
      </c>
      <c r="F30" s="100">
        <v>2896.21</v>
      </c>
      <c r="G30" s="100">
        <v>42.06</v>
      </c>
    </row>
    <row r="31" spans="1:8" ht="4.95" customHeight="1" x14ac:dyDescent="0.3">
      <c r="C31" s="105"/>
      <c r="D31" s="105"/>
      <c r="E31" s="105"/>
      <c r="F31" s="105"/>
      <c r="G31" s="105"/>
    </row>
    <row r="32" spans="1:8" ht="15" customHeight="1" x14ac:dyDescent="0.3">
      <c r="A32" s="72" t="s">
        <v>30</v>
      </c>
      <c r="B32" s="42"/>
      <c r="C32" s="103"/>
      <c r="D32" s="103"/>
      <c r="E32" s="103"/>
      <c r="F32" s="103"/>
      <c r="G32" s="103"/>
      <c r="H32" s="3">
        <v>111</v>
      </c>
    </row>
    <row r="33" spans="1:8" ht="15" customHeight="1" x14ac:dyDescent="0.3">
      <c r="A33" s="10">
        <v>2019</v>
      </c>
      <c r="C33" s="82">
        <v>400.97899999999998</v>
      </c>
      <c r="D33" s="82"/>
      <c r="E33" s="82">
        <v>41.723999999999997</v>
      </c>
      <c r="F33" s="82">
        <v>96.567999999999998</v>
      </c>
      <c r="G33" s="82">
        <v>6.673</v>
      </c>
    </row>
    <row r="34" spans="1:8" ht="15" customHeight="1" x14ac:dyDescent="0.3">
      <c r="A34" s="10">
        <v>2020</v>
      </c>
      <c r="C34" s="82">
        <v>279.39999999999998</v>
      </c>
      <c r="D34" s="82"/>
      <c r="E34" s="82">
        <v>33.75</v>
      </c>
      <c r="F34" s="82">
        <v>88.83</v>
      </c>
      <c r="G34" s="82">
        <v>3.14</v>
      </c>
    </row>
    <row r="35" spans="1:8" ht="15" customHeight="1" x14ac:dyDescent="0.3">
      <c r="A35" s="24">
        <v>2021</v>
      </c>
      <c r="C35" s="82">
        <v>3353.09</v>
      </c>
      <c r="D35" s="82"/>
      <c r="E35" s="82">
        <v>388.04</v>
      </c>
      <c r="F35" s="82">
        <v>1049.4799999999998</v>
      </c>
      <c r="G35" s="82">
        <v>39.119999999999997</v>
      </c>
    </row>
    <row r="36" spans="1:8" ht="15" customHeight="1" x14ac:dyDescent="0.3">
      <c r="A36" s="24">
        <v>2022</v>
      </c>
      <c r="C36" s="82">
        <v>2394.9700000000003</v>
      </c>
      <c r="D36" s="82"/>
      <c r="E36" s="82">
        <v>341.38</v>
      </c>
      <c r="F36" s="82">
        <v>971.37</v>
      </c>
      <c r="G36" s="82">
        <v>44.42</v>
      </c>
    </row>
    <row r="37" spans="1:8" ht="15" customHeight="1" x14ac:dyDescent="0.3">
      <c r="A37" s="75">
        <v>2023</v>
      </c>
      <c r="B37" s="76"/>
      <c r="C37" s="100">
        <v>2476.98</v>
      </c>
      <c r="D37" s="100"/>
      <c r="E37" s="100">
        <v>261.62</v>
      </c>
      <c r="F37" s="100">
        <v>981.43999999999994</v>
      </c>
      <c r="G37" s="100">
        <v>35.549999999999997</v>
      </c>
    </row>
    <row r="38" spans="1:8" ht="4.95" customHeight="1" x14ac:dyDescent="0.3">
      <c r="C38" s="82"/>
      <c r="D38" s="82"/>
      <c r="E38" s="82"/>
      <c r="F38" s="82"/>
      <c r="G38" s="82"/>
    </row>
    <row r="39" spans="1:8" ht="15" customHeight="1" x14ac:dyDescent="0.3">
      <c r="A39" s="72" t="s">
        <v>31</v>
      </c>
      <c r="B39" s="42"/>
      <c r="C39" s="103"/>
      <c r="D39" s="103"/>
      <c r="E39" s="103"/>
      <c r="F39" s="103"/>
      <c r="G39" s="103"/>
      <c r="H39" s="3">
        <v>126</v>
      </c>
    </row>
    <row r="40" spans="1:8" ht="15" customHeight="1" x14ac:dyDescent="0.3">
      <c r="A40" s="10">
        <v>2019</v>
      </c>
      <c r="C40" s="82">
        <v>8093.6660000000002</v>
      </c>
      <c r="D40" s="82"/>
      <c r="E40" s="82">
        <v>74.293000000000006</v>
      </c>
      <c r="F40" s="82">
        <v>1436.6330000000003</v>
      </c>
      <c r="G40" s="82">
        <v>35.106999999999999</v>
      </c>
    </row>
    <row r="41" spans="1:8" ht="15" customHeight="1" x14ac:dyDescent="0.3">
      <c r="A41" s="10">
        <v>2020</v>
      </c>
      <c r="C41" s="82">
        <v>4416.8900000000003</v>
      </c>
      <c r="D41" s="82"/>
      <c r="E41" s="82">
        <v>105.39</v>
      </c>
      <c r="F41" s="82">
        <v>952.33</v>
      </c>
      <c r="G41" s="82">
        <v>26.32</v>
      </c>
    </row>
    <row r="42" spans="1:8" ht="15" customHeight="1" x14ac:dyDescent="0.3">
      <c r="A42" s="24">
        <v>2021</v>
      </c>
      <c r="C42" s="82">
        <v>47883.06</v>
      </c>
      <c r="D42" s="82"/>
      <c r="E42" s="82">
        <v>433.8</v>
      </c>
      <c r="F42" s="82">
        <v>9254.5099999999984</v>
      </c>
      <c r="G42" s="82">
        <v>226.44</v>
      </c>
    </row>
    <row r="43" spans="1:8" ht="15" customHeight="1" x14ac:dyDescent="0.3">
      <c r="A43" s="24">
        <v>2022</v>
      </c>
      <c r="C43" s="82">
        <v>43225.030000000006</v>
      </c>
      <c r="D43" s="82"/>
      <c r="E43" s="82">
        <v>521.30999999999995</v>
      </c>
      <c r="F43" s="82">
        <v>5695.88</v>
      </c>
      <c r="G43" s="82">
        <v>233.01</v>
      </c>
    </row>
    <row r="44" spans="1:8" ht="15" customHeight="1" x14ac:dyDescent="0.3">
      <c r="A44" s="65">
        <v>2023</v>
      </c>
      <c r="B44" s="42"/>
      <c r="C44" s="100">
        <v>27301.43</v>
      </c>
      <c r="D44" s="100"/>
      <c r="E44" s="100">
        <v>681.59</v>
      </c>
      <c r="F44" s="100">
        <v>5798.25</v>
      </c>
      <c r="G44" s="100">
        <v>219.96999999999997</v>
      </c>
    </row>
    <row r="45" spans="1:8" ht="4.95" customHeight="1" x14ac:dyDescent="0.3">
      <c r="C45" s="82"/>
      <c r="D45" s="82"/>
      <c r="E45" s="82"/>
      <c r="F45" s="82"/>
      <c r="G45" s="82"/>
    </row>
    <row r="46" spans="1:8" ht="15" customHeight="1" x14ac:dyDescent="0.3">
      <c r="A46" s="72" t="s">
        <v>32</v>
      </c>
      <c r="B46" s="73"/>
      <c r="C46" s="101"/>
      <c r="D46" s="101"/>
      <c r="E46" s="101"/>
      <c r="F46" s="101"/>
      <c r="G46" s="102"/>
      <c r="H46" s="3">
        <v>131</v>
      </c>
    </row>
    <row r="47" spans="1:8" ht="15" customHeight="1" x14ac:dyDescent="0.3">
      <c r="A47" s="10">
        <v>2019</v>
      </c>
      <c r="C47" s="82">
        <v>2840.1349999999998</v>
      </c>
      <c r="D47" s="82"/>
      <c r="E47" s="82">
        <v>22.953000000000003</v>
      </c>
      <c r="F47" s="82">
        <v>777.14300000000003</v>
      </c>
      <c r="G47" s="82">
        <v>29.334000000000003</v>
      </c>
    </row>
    <row r="48" spans="1:8" ht="15" customHeight="1" x14ac:dyDescent="0.3">
      <c r="A48" s="10">
        <v>2020</v>
      </c>
      <c r="C48" s="82">
        <v>2472.15</v>
      </c>
      <c r="D48" s="82"/>
      <c r="E48" s="82">
        <v>39.269999999999996</v>
      </c>
      <c r="F48" s="82">
        <v>803.70000000000016</v>
      </c>
      <c r="G48" s="82">
        <v>26.72</v>
      </c>
    </row>
    <row r="49" spans="1:7" ht="15" customHeight="1" x14ac:dyDescent="0.3">
      <c r="A49" s="24">
        <v>2021</v>
      </c>
      <c r="C49" s="82">
        <v>23911.01</v>
      </c>
      <c r="D49" s="82"/>
      <c r="E49" s="82">
        <v>273.64999999999998</v>
      </c>
      <c r="F49" s="82">
        <v>7879.75</v>
      </c>
      <c r="G49" s="82">
        <v>210.27</v>
      </c>
    </row>
    <row r="50" spans="1:7" ht="15" customHeight="1" x14ac:dyDescent="0.3">
      <c r="A50" s="24">
        <v>2022</v>
      </c>
      <c r="C50" s="82">
        <v>19893.489999999998</v>
      </c>
      <c r="D50" s="82"/>
      <c r="E50" s="82">
        <v>191.7</v>
      </c>
      <c r="F50" s="82">
        <v>6206.0899999999992</v>
      </c>
      <c r="G50" s="82">
        <v>222.89000000000004</v>
      </c>
    </row>
    <row r="51" spans="1:7" ht="15" customHeight="1" x14ac:dyDescent="0.3">
      <c r="A51" s="65">
        <v>2023</v>
      </c>
      <c r="B51" s="29"/>
      <c r="C51" s="100">
        <v>14218.419999999998</v>
      </c>
      <c r="D51" s="100"/>
      <c r="E51" s="100">
        <v>137.72</v>
      </c>
      <c r="F51" s="100">
        <v>4976.8999999999996</v>
      </c>
      <c r="G51" s="100">
        <v>161.31</v>
      </c>
    </row>
    <row r="52" spans="1:7" ht="4.95" customHeight="1" x14ac:dyDescent="0.3">
      <c r="A52" s="66"/>
      <c r="B52" s="66"/>
      <c r="C52" s="66"/>
      <c r="D52" s="66"/>
      <c r="E52" s="66"/>
      <c r="F52" s="66"/>
      <c r="G52" s="71"/>
    </row>
    <row r="53" spans="1:7" ht="15" customHeight="1" x14ac:dyDescent="0.3">
      <c r="A53" s="136" t="s">
        <v>55</v>
      </c>
      <c r="B53" s="136"/>
      <c r="C53" s="136"/>
      <c r="D53" s="136"/>
      <c r="E53" s="136"/>
      <c r="F53" s="136"/>
      <c r="G53" s="136"/>
    </row>
    <row r="54" spans="1:7" ht="15" customHeight="1" x14ac:dyDescent="0.3"/>
    <row r="55" spans="1:7" ht="15" customHeight="1" x14ac:dyDescent="0.3"/>
  </sheetData>
  <mergeCells count="1">
    <mergeCell ref="A53:G53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differentOddEven="1"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5"/>
  <sheetViews>
    <sheetView view="pageBreakPreview" zoomScaleSheetLayoutView="100" workbookViewId="0">
      <selection activeCell="K15" sqref="K15"/>
    </sheetView>
  </sheetViews>
  <sheetFormatPr baseColWidth="10" defaultColWidth="9.33203125" defaultRowHeight="11.4" x14ac:dyDescent="0.3"/>
  <cols>
    <col min="1" max="1" width="23.33203125" style="3" customWidth="1"/>
    <col min="2" max="2" width="18.77734375" style="3" customWidth="1"/>
    <col min="3" max="3" width="12" style="3" customWidth="1"/>
    <col min="4" max="4" width="1.77734375" style="3" customWidth="1"/>
    <col min="5" max="7" width="12.33203125" style="3" customWidth="1"/>
    <col min="8" max="8" width="13.5546875" style="3" customWidth="1"/>
    <col min="9" max="10" width="10.88671875" style="3" customWidth="1"/>
    <col min="11" max="16384" width="9.33203125" style="3"/>
  </cols>
  <sheetData>
    <row r="1" spans="1:10" ht="15" customHeight="1" x14ac:dyDescent="0.3">
      <c r="A1" s="48" t="s">
        <v>99</v>
      </c>
      <c r="B1" s="15"/>
      <c r="C1" s="14"/>
      <c r="D1" s="14"/>
      <c r="E1" s="14"/>
      <c r="F1" s="14"/>
      <c r="G1" s="16"/>
      <c r="H1" s="86"/>
    </row>
    <row r="2" spans="1:10" ht="15" customHeight="1" x14ac:dyDescent="0.3">
      <c r="A2" s="48"/>
      <c r="B2" s="15"/>
      <c r="C2" s="5"/>
      <c r="D2" s="5"/>
      <c r="E2" s="5"/>
      <c r="F2" s="5"/>
      <c r="G2" s="2"/>
    </row>
    <row r="3" spans="1:10" ht="15" customHeight="1" x14ac:dyDescent="0.3">
      <c r="A3" s="17"/>
      <c r="B3" s="17"/>
      <c r="C3" s="18"/>
      <c r="D3" s="18"/>
      <c r="E3" s="54"/>
      <c r="G3" s="19"/>
    </row>
    <row r="4" spans="1:10" ht="5.0999999999999996" customHeight="1" x14ac:dyDescent="0.3">
      <c r="A4" s="40"/>
      <c r="B4" s="40"/>
      <c r="C4" s="40"/>
      <c r="D4" s="40"/>
      <c r="E4" s="40"/>
      <c r="F4" s="40"/>
      <c r="G4" s="40"/>
    </row>
    <row r="5" spans="1:10" ht="5.0999999999999996" customHeight="1" x14ac:dyDescent="0.3">
      <c r="A5" s="30"/>
      <c r="B5" s="30"/>
      <c r="C5" s="31"/>
      <c r="D5" s="31"/>
      <c r="E5" s="32"/>
      <c r="F5" s="32"/>
      <c r="G5" s="32"/>
    </row>
    <row r="6" spans="1:10" ht="15" customHeight="1" x14ac:dyDescent="0.3">
      <c r="A6" s="30"/>
      <c r="B6" s="30"/>
      <c r="C6" s="97" t="s">
        <v>27</v>
      </c>
      <c r="D6" s="97"/>
      <c r="E6" s="64" t="s">
        <v>24</v>
      </c>
      <c r="F6" s="64" t="s">
        <v>22</v>
      </c>
      <c r="G6" s="64"/>
    </row>
    <row r="7" spans="1:10" s="6" customFormat="1" ht="15" customHeight="1" x14ac:dyDescent="0.3">
      <c r="A7" s="43"/>
      <c r="B7" s="43"/>
      <c r="C7" s="64" t="s">
        <v>26</v>
      </c>
      <c r="D7" s="64"/>
      <c r="E7" s="95" t="s">
        <v>23</v>
      </c>
      <c r="F7" s="96" t="s">
        <v>21</v>
      </c>
      <c r="G7" s="96" t="s">
        <v>9</v>
      </c>
      <c r="H7" s="3"/>
      <c r="J7" s="3"/>
    </row>
    <row r="8" spans="1:10" s="6" customFormat="1" ht="15" customHeight="1" x14ac:dyDescent="0.3">
      <c r="A8" s="70" t="s">
        <v>6</v>
      </c>
      <c r="B8" s="44"/>
      <c r="C8" s="64" t="s">
        <v>25</v>
      </c>
      <c r="D8" s="64"/>
      <c r="E8" s="64"/>
      <c r="F8" s="64" t="s">
        <v>20</v>
      </c>
      <c r="G8" s="64"/>
      <c r="H8" s="50"/>
    </row>
    <row r="9" spans="1:10" ht="3.9" customHeight="1" x14ac:dyDescent="0.3">
      <c r="A9" s="41"/>
      <c r="B9" s="41"/>
      <c r="C9" s="41"/>
      <c r="D9" s="41"/>
      <c r="E9" s="41"/>
      <c r="F9" s="41"/>
      <c r="G9" s="41"/>
    </row>
    <row r="10" spans="1:10" ht="3.9" customHeight="1" x14ac:dyDescent="0.3">
      <c r="A10" s="20"/>
      <c r="B10" s="20"/>
      <c r="C10" s="21"/>
      <c r="D10" s="21"/>
      <c r="E10" s="54"/>
      <c r="F10" s="54"/>
      <c r="G10" s="54"/>
    </row>
    <row r="11" spans="1:10" ht="15" customHeight="1" x14ac:dyDescent="0.3">
      <c r="A11" s="77" t="s">
        <v>33</v>
      </c>
      <c r="B11" s="52"/>
      <c r="C11" s="52"/>
      <c r="D11" s="52"/>
      <c r="E11" s="52"/>
      <c r="F11" s="52"/>
      <c r="G11" s="74"/>
    </row>
    <row r="12" spans="1:10" ht="15" customHeight="1" x14ac:dyDescent="0.3">
      <c r="A12" s="10">
        <v>2019</v>
      </c>
      <c r="C12" s="82">
        <v>14.518000000000001</v>
      </c>
      <c r="D12" s="82"/>
      <c r="E12" s="82">
        <v>0</v>
      </c>
      <c r="F12" s="82">
        <v>4.9710000000000001</v>
      </c>
      <c r="G12" s="82">
        <v>0.158</v>
      </c>
    </row>
    <row r="13" spans="1:10" ht="15" customHeight="1" x14ac:dyDescent="0.3">
      <c r="A13" s="10">
        <v>2020</v>
      </c>
      <c r="C13" s="82">
        <v>10.15</v>
      </c>
      <c r="D13" s="82"/>
      <c r="E13" s="82">
        <v>0</v>
      </c>
      <c r="F13" s="82">
        <v>2.39</v>
      </c>
      <c r="G13" s="82">
        <v>0.06</v>
      </c>
    </row>
    <row r="14" spans="1:10" ht="15" customHeight="1" x14ac:dyDescent="0.3">
      <c r="A14" s="24">
        <v>2021</v>
      </c>
      <c r="C14" s="82">
        <v>120.32</v>
      </c>
      <c r="D14" s="82"/>
      <c r="E14" s="82">
        <v>0</v>
      </c>
      <c r="F14" s="82">
        <v>34.67</v>
      </c>
      <c r="G14" s="82">
        <v>0.67</v>
      </c>
    </row>
    <row r="15" spans="1:10" ht="15" customHeight="1" x14ac:dyDescent="0.3">
      <c r="A15" s="24">
        <v>2022</v>
      </c>
      <c r="C15" s="82">
        <v>139.5</v>
      </c>
      <c r="D15" s="82"/>
      <c r="E15" s="82">
        <v>0</v>
      </c>
      <c r="F15" s="82">
        <v>21.89</v>
      </c>
      <c r="G15" s="82">
        <v>0.37</v>
      </c>
    </row>
    <row r="16" spans="1:10" ht="15" customHeight="1" x14ac:dyDescent="0.3">
      <c r="A16" s="65">
        <v>2023</v>
      </c>
      <c r="B16" s="65"/>
      <c r="C16" s="100">
        <v>111.29</v>
      </c>
      <c r="D16" s="100"/>
      <c r="E16" s="100">
        <v>0</v>
      </c>
      <c r="F16" s="100">
        <v>106.02</v>
      </c>
      <c r="G16" s="100">
        <v>0.23</v>
      </c>
    </row>
    <row r="17" spans="1:8" ht="5.0999999999999996" customHeight="1" x14ac:dyDescent="0.3"/>
    <row r="18" spans="1:8" ht="15" customHeight="1" x14ac:dyDescent="0.3">
      <c r="A18" s="72" t="s">
        <v>34</v>
      </c>
      <c r="B18" s="42"/>
      <c r="C18" s="42"/>
      <c r="D18" s="42"/>
      <c r="E18" s="42"/>
      <c r="F18" s="73"/>
      <c r="G18" s="74"/>
    </row>
    <row r="19" spans="1:8" ht="15" customHeight="1" x14ac:dyDescent="0.3">
      <c r="A19" s="10">
        <v>2019</v>
      </c>
      <c r="C19" s="82">
        <v>2416.4650000000006</v>
      </c>
      <c r="D19" s="82"/>
      <c r="E19" s="82">
        <v>17.161000000000001</v>
      </c>
      <c r="F19" s="82">
        <v>408.21299999999985</v>
      </c>
      <c r="G19" s="82">
        <v>96.303000000000011</v>
      </c>
    </row>
    <row r="20" spans="1:8" ht="15" customHeight="1" x14ac:dyDescent="0.3">
      <c r="A20" s="10">
        <v>2020</v>
      </c>
      <c r="C20" s="82">
        <v>1338.48</v>
      </c>
      <c r="D20" s="82"/>
      <c r="E20" s="82">
        <v>11.04</v>
      </c>
      <c r="F20" s="82">
        <v>312.30000000000007</v>
      </c>
      <c r="G20" s="82">
        <v>82.809999999999988</v>
      </c>
    </row>
    <row r="21" spans="1:8" ht="15" customHeight="1" x14ac:dyDescent="0.3">
      <c r="A21" s="24">
        <v>2021</v>
      </c>
      <c r="C21" s="82">
        <v>22404.430000000004</v>
      </c>
      <c r="D21" s="82"/>
      <c r="E21" s="82">
        <v>187.78000000000003</v>
      </c>
      <c r="F21" s="82">
        <v>3534.5299999999997</v>
      </c>
      <c r="G21" s="82">
        <v>697.77</v>
      </c>
    </row>
    <row r="22" spans="1:8" ht="15" customHeight="1" x14ac:dyDescent="0.3">
      <c r="A22" s="24">
        <v>2022</v>
      </c>
      <c r="C22" s="82">
        <v>48720.710000000006</v>
      </c>
      <c r="D22" s="82"/>
      <c r="E22" s="82">
        <v>164.36</v>
      </c>
      <c r="F22" s="82">
        <v>4555.4399999999996</v>
      </c>
      <c r="G22" s="82">
        <v>2950.0299999999997</v>
      </c>
    </row>
    <row r="23" spans="1:8" ht="12" x14ac:dyDescent="0.3">
      <c r="A23" s="65">
        <v>2023</v>
      </c>
      <c r="B23" s="42"/>
      <c r="C23" s="100">
        <v>21919.56</v>
      </c>
      <c r="D23" s="100"/>
      <c r="E23" s="100">
        <v>144.41999999999999</v>
      </c>
      <c r="F23" s="100">
        <v>2296.3699999999994</v>
      </c>
      <c r="G23" s="100">
        <v>444.57000000000016</v>
      </c>
    </row>
    <row r="24" spans="1:8" ht="5.0999999999999996" customHeight="1" x14ac:dyDescent="0.3">
      <c r="A24" s="66"/>
      <c r="B24" s="66"/>
      <c r="C24" s="66"/>
      <c r="D24" s="66"/>
      <c r="E24" s="66"/>
      <c r="F24" s="66"/>
      <c r="G24" s="66"/>
    </row>
    <row r="25" spans="1:8" ht="5.0999999999999996" customHeight="1" x14ac:dyDescent="0.3"/>
    <row r="26" spans="1:8" ht="15" customHeight="1" x14ac:dyDescent="0.3">
      <c r="A26" s="136" t="s">
        <v>55</v>
      </c>
      <c r="B26" s="136"/>
      <c r="C26" s="136"/>
      <c r="D26" s="136"/>
      <c r="E26" s="136"/>
      <c r="F26" s="136"/>
      <c r="G26" s="136"/>
      <c r="H26" s="136"/>
    </row>
    <row r="27" spans="1:8" ht="15" customHeight="1" x14ac:dyDescent="0.3"/>
    <row r="28" spans="1:8" ht="15" customHeight="1" x14ac:dyDescent="0.3"/>
    <row r="29" spans="1:8" ht="15" customHeight="1" x14ac:dyDescent="0.3"/>
    <row r="30" spans="1:8" ht="15" customHeight="1" x14ac:dyDescent="0.3"/>
    <row r="31" spans="1:8" ht="15" customHeight="1" x14ac:dyDescent="0.3"/>
    <row r="32" spans="1:8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</sheetData>
  <mergeCells count="1">
    <mergeCell ref="A26:H26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8.1 - 8.3</vt:lpstr>
      <vt:lpstr>8.4</vt:lpstr>
      <vt:lpstr>8.5</vt:lpstr>
      <vt:lpstr>8.6</vt:lpstr>
      <vt:lpstr>8.7</vt:lpstr>
      <vt:lpstr>8.7 Conclus</vt:lpstr>
      <vt:lpstr>'8.1 - 8.3'!Área_de_impresión</vt:lpstr>
      <vt:lpstr>'8.4'!Área_de_impresión</vt:lpstr>
      <vt:lpstr>'8.5'!Área_de_impresión</vt:lpstr>
      <vt:lpstr>'8.6'!Área_de_impresión</vt:lpstr>
      <vt:lpstr>'8.7'!Área_de_impresión</vt:lpstr>
      <vt:lpstr>'8.7 Conclus'!Área_de_impresión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2024-12-12T16:22:22Z</dcterms:modified>
</cp:coreProperties>
</file>